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5" yWindow="46" windowWidth="22326" windowHeight="12177" activeTab="1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  <definedName name="_xlnm.Print_Area" localSheetId="1">'№ 2-ИП ТС'!$A$1:$AQ$17</definedName>
  </definedNames>
  <calcPr calcId="145621"/>
</workbook>
</file>

<file path=xl/calcChain.xml><?xml version="1.0" encoding="utf-8"?>
<calcChain xmlns="http://schemas.openxmlformats.org/spreadsheetml/2006/main">
  <c r="C14" i="5" l="1"/>
  <c r="C12" i="5"/>
  <c r="S15" i="2" l="1"/>
  <c r="T15" i="2" s="1"/>
  <c r="T17" i="2" s="1"/>
  <c r="V15" i="2"/>
  <c r="W17" i="2"/>
  <c r="X17" i="2"/>
  <c r="AE17" i="2"/>
  <c r="S17" i="2"/>
  <c r="U17" i="2"/>
  <c r="V17" i="2"/>
  <c r="AF17" i="2"/>
  <c r="R15" i="2" l="1"/>
  <c r="R17" i="2" s="1"/>
  <c r="F14" i="5"/>
  <c r="E25" i="5" l="1"/>
  <c r="AP15" i="2" s="1"/>
  <c r="AP17" i="2" s="1"/>
  <c r="G14" i="5" l="1"/>
  <c r="AG15" i="2"/>
  <c r="AG17" i="2" s="1"/>
  <c r="H14" i="5" l="1"/>
  <c r="I12" i="5"/>
  <c r="Y17" i="2" s="1"/>
  <c r="I14" i="5" l="1"/>
  <c r="J12" i="5"/>
  <c r="Z17" i="2" s="1"/>
  <c r="K12" i="5" l="1"/>
  <c r="AA17" i="2" s="1"/>
  <c r="J14" i="5"/>
  <c r="L12" i="5" l="1"/>
  <c r="AB17" i="2" s="1"/>
  <c r="K14" i="5"/>
  <c r="M12" i="5" l="1"/>
  <c r="AC17" i="2" s="1"/>
  <c r="L14" i="5"/>
  <c r="N12" i="5" l="1"/>
  <c r="AD17" i="2" s="1"/>
  <c r="M14" i="5"/>
  <c r="N14" i="5" l="1"/>
  <c r="E12" i="5"/>
  <c r="O14" i="5" l="1"/>
  <c r="E14" i="5" s="1"/>
  <c r="AH15" i="2" s="1"/>
  <c r="AH17" i="2" s="1"/>
</calcChain>
</file>

<file path=xl/sharedStrings.xml><?xml version="1.0" encoding="utf-8"?>
<sst xmlns="http://schemas.openxmlformats.org/spreadsheetml/2006/main" count="634" uniqueCount="210">
  <si>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</si>
  <si>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</si>
  <si>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</si>
  <si>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</si>
  <si>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</si>
  <si>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</si>
  <si>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</si>
  <si>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</si>
  <si>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</si>
  <si>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</si>
  <si>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</si>
  <si>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</si>
  <si>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</si>
  <si>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</si>
  <si>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</si>
  <si>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</si>
  <si>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</si>
  <si>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</si>
  <si>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</si>
  <si>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</si>
  <si>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</si>
  <si>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</si>
  <si>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</si>
  <si>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</si>
  <si>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</si>
  <si>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</si>
  <si>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</si>
  <si>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</si>
  <si>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</si>
  <si>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</si>
  <si>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</si>
  <si>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</si>
  <si>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</si>
  <si>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</si>
  <si>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</si>
  <si>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</si>
  <si>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</si>
  <si>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</si>
  <si>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</si>
  <si>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</si>
  <si>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</si>
  <si>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</si>
  <si>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</si>
  <si>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</si>
  <si>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</si>
  <si>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</si>
  <si>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</si>
  <si>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</si>
  <si>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</si>
  <si>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</si>
  <si>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</si>
  <si>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</si>
  <si>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</si>
  <si>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</si>
  <si>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</si>
  <si>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</si>
  <si>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</si>
  <si>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</si>
  <si>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</si>
  <si>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</si>
  <si>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</si>
  <si>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</si>
  <si>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</si>
  <si>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</si>
  <si>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</si>
  <si>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</si>
  <si>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</si>
  <si>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</si>
  <si>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</si>
  <si>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</si>
  <si>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</si>
  <si>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</si>
  <si>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</si>
  <si>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</si>
  <si>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</si>
  <si>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</si>
  <si>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</si>
  <si>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</si>
  <si>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</si>
  <si>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</si>
  <si>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</si>
  <si>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</si>
  <si>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</si>
  <si>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</si>
  <si>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</si>
  <si>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</si>
  <si>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</si>
  <si>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</si>
  <si>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</si>
  <si>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</si>
  <si>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</si>
  <si>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</si>
  <si>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</si>
  <si>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</si>
  <si>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</si>
  <si>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</si>
  <si>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</si>
  <si>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</si>
  <si>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</si>
  <si>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</si>
  <si>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</si>
  <si>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</si>
  <si>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</si>
  <si>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</si>
  <si>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</si>
  <si>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</si>
  <si>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</si>
  <si>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</si>
  <si>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</si>
  <si>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</si>
  <si>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</si>
  <si>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</si>
  <si>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</si>
  <si>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</si>
  <si>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</si>
  <si>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</si>
  <si>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</si>
  <si>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</t>
  </si>
  <si>
    <t>7.5</t>
  </si>
  <si>
    <t>10.1</t>
  </si>
  <si>
    <t>10.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</si>
  <si>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</si>
  <si>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</si>
  <si>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</si>
  <si>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</si>
  <si>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</si>
  <si>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</si>
  <si>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</si>
  <si>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</si>
  <si>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</si>
  <si>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</si>
  <si>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</si>
  <si>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</si>
  <si>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</si>
  <si>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</si>
  <si>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</si>
  <si>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</si>
  <si>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</si>
  <si>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</si>
  <si>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</si>
  <si>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</si>
  <si>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 xml:space="preserve">Министерство жилищно-коммунального хозяйства, энергетики и тарифной политики Смоленской области </t>
  </si>
  <si>
    <t>-</t>
  </si>
  <si>
    <t>Строительство газовой котельной</t>
  </si>
  <si>
    <t>10.9</t>
  </si>
  <si>
    <t>10.10</t>
  </si>
  <si>
    <t>10.11</t>
  </si>
  <si>
    <t>10.12</t>
  </si>
  <si>
    <t>10.13</t>
  </si>
  <si>
    <t>10.14</t>
  </si>
  <si>
    <t>10.15</t>
  </si>
  <si>
    <t>67:16:0440102:558</t>
  </si>
  <si>
    <t>Котельная с. Понизовье</t>
  </si>
  <si>
    <t>Приложение</t>
  </si>
  <si>
    <t>г. Смоленск, ул. Октябрьской Революции, д. 14а</t>
  </si>
  <si>
    <t>Министр жилищно-коммунального хозяйства, энергетики и тарифной политики Смоленской области Борисов Н.И.</t>
  </si>
  <si>
    <t>E-mail: rud_adm@admin-smolensk.ru
Телефон: (48141) 4-25-69</t>
  </si>
  <si>
    <t>в сфере теплоснабжения с. Понизовье Смоленской области</t>
  </si>
  <si>
    <t>№ 1-ИП ТС</t>
  </si>
  <si>
    <t xml:space="preserve">              ООО «Смоленскрегионтеплоэнерго»           </t>
  </si>
  <si>
    <t>г. Смоленск, ул. Шевченко, д. 77а</t>
  </si>
  <si>
    <t>Зам. генерального директора М.В. Рожкова.
Зам. генерального директора Т.П. Фомченкова.
Начальник ПТО М.С. Столяров</t>
  </si>
  <si>
    <t>(4812) 22-94-12 (доб.1600)</t>
  </si>
  <si>
    <t>Администрация муниципального образования «Руднянский муниципальный округ» Смоленской области</t>
  </si>
  <si>
    <t xml:space="preserve">216783, Смоленская область, Руднянский муниципальный округ, г. Рудня, ул. Киреева, д. 93 </t>
  </si>
  <si>
    <t>Заместитель Главы муниципального образования «Руднянский муниципальный округ» Смоленской области Т.П. Силаева</t>
  </si>
  <si>
    <t xml:space="preserve">                   ООО «Смоленскрегионтеплоэнерго»</t>
  </si>
  <si>
    <t>№ 2-ИП ТС</t>
  </si>
  <si>
    <t>№ п/п</t>
  </si>
  <si>
    <t xml:space="preserve"> -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</si>
  <si>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</si>
  <si>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</si>
  <si>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</si>
  <si>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Привлеченные средства на возвратной основе (стр. 23 ФП)</t>
  </si>
  <si>
    <t>Смоленская область, Руднянский муниципальный округ, с. Понизовье</t>
  </si>
  <si>
    <t xml:space="preserve">                                        Расходы на реализацию мероприятий в прогнозных ценах, тыс. руб. без НДС</t>
  </si>
  <si>
    <t>в сфере теплоснабжения на 2025-2034 годы (с. Понизовье Смоленской области)</t>
  </si>
  <si>
    <t>2025-2034 гг.</t>
  </si>
  <si>
    <t>Профинан-
сировано к 2025 году</t>
  </si>
  <si>
    <t>№ 3-ИП ТС</t>
  </si>
  <si>
    <t xml:space="preserve"> (с. Понизовье Смоленской области)</t>
  </si>
  <si>
    <t>2.1.</t>
  </si>
  <si>
    <t>1.</t>
  </si>
  <si>
    <t>2.</t>
  </si>
  <si>
    <t>3.</t>
  </si>
  <si>
    <t>4.</t>
  </si>
  <si>
    <t>5.</t>
  </si>
  <si>
    <t>6.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</si>
  <si>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 410</t>
  </si>
  <si>
    <t>№ 4-ИП ТС</t>
  </si>
  <si>
    <t xml:space="preserve"> (наименование регулируемой организации)</t>
  </si>
  <si>
    <t>п. 2.1</t>
  </si>
  <si>
    <t>По мероприятиям согласно Форме № 2-ИП ТС</t>
  </si>
  <si>
    <t>№ 5-ИП ТС</t>
  </si>
  <si>
    <t>производство тепловой энергии</t>
  </si>
  <si>
    <t>передача тепловой энергии</t>
  </si>
  <si>
    <t>№
п/п</t>
  </si>
  <si>
    <t xml:space="preserve">                        Финансовый план</t>
  </si>
  <si>
    <t>(с. Понизовье Смоленской области)</t>
  </si>
  <si>
    <t>1.1.</t>
  </si>
  <si>
    <t>1.2.</t>
  </si>
  <si>
    <t>1.3.</t>
  </si>
  <si>
    <t>1.3.1.</t>
  </si>
  <si>
    <t>1.3.2.</t>
  </si>
  <si>
    <t>1.4.</t>
  </si>
  <si>
    <t>1.5.</t>
  </si>
  <si>
    <t>3.1.</t>
  </si>
  <si>
    <t>3.2.</t>
  </si>
  <si>
    <t>3.3.</t>
  </si>
  <si>
    <t xml:space="preserve">к постановлению Министерства
жилищно-коммунального хозяйства,
энергетики и тарифной политики
Смоленской области
от 12.03.2025 № 30 (в редакции
постановлений Министерства
жилищно-коммунального хозяйства,
энергетики и тарифной политики
Смоленской области от 07.08.2025 № 108,
от 14.08.2026 № 76)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</si>
</sst>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2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0" xfId="0" applyFont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0" xfId="0" applyNumberFormat="1" applyFont="1"/>
    <xf numFmtId="0" fontId="4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view="pageBreakPreview" zoomScaleNormal="90" zoomScaleSheetLayoutView="100" workbookViewId="0">
      <selection activeCell="A6" sqref="A6:B6"/>
    </sheetView>
  </sheetViews>
  <sheetFormatPr defaultRowHeight="61.5" customHeight="1" x14ac:dyDescent="0.3"/>
  <cols>
    <col min="1" max="1" width="61.59765625" customWidth="1"/>
    <col min="2" max="2" width="59.09765625" customWidth="1"/>
  </cols>
  <sheetData>
    <row r="1" spans="1:2" ht="15.7" customHeight="1" x14ac:dyDescent="0.3">
      <c r="A1" s="50"/>
      <c r="B1" s="54" t="s">
        <v>153</v>
      </c>
    </row>
    <row r="2" spans="1:2" ht="189.25" customHeight="1" x14ac:dyDescent="0.3">
      <c r="A2" s="50"/>
      <c r="B2" s="55" t="s">
        <v>209</v>
      </c>
    </row>
    <row r="3" spans="1:2" ht="15.7" customHeight="1" x14ac:dyDescent="0.25">
      <c r="A3" s="50"/>
      <c r="B3" s="50"/>
    </row>
    <row r="4" spans="1:2" ht="15.7" customHeight="1" x14ac:dyDescent="0.3">
      <c r="A4" s="71" t="s">
        <v>0</v>
      </c>
      <c r="B4" s="71"/>
    </row>
    <row r="5" spans="1:2" ht="15.7" customHeight="1" x14ac:dyDescent="0.3">
      <c r="A5" s="71" t="s">
        <v>1</v>
      </c>
      <c r="B5" s="71"/>
    </row>
    <row r="6" spans="1:2" ht="15.7" customHeight="1" x14ac:dyDescent="0.3">
      <c r="A6" s="71" t="s">
        <v>157</v>
      </c>
      <c r="B6" s="71"/>
    </row>
    <row r="7" spans="1:2" ht="15.7" customHeight="1" x14ac:dyDescent="0.3">
      <c r="A7" s="14"/>
      <c r="B7" s="8"/>
    </row>
    <row r="8" spans="1:2" ht="15.7" customHeight="1" x14ac:dyDescent="0.3">
      <c r="A8" s="70" t="s">
        <v>158</v>
      </c>
      <c r="B8" s="70"/>
    </row>
    <row r="9" spans="1:2" ht="19.45" customHeight="1" x14ac:dyDescent="0.25">
      <c r="A9" s="69"/>
      <c r="B9" s="69"/>
    </row>
    <row r="10" spans="1:2" ht="15.7" customHeight="1" x14ac:dyDescent="0.3">
      <c r="A10" s="69" t="s">
        <v>2</v>
      </c>
      <c r="B10" s="69"/>
    </row>
    <row r="11" spans="1:2" ht="15.7" customHeight="1" x14ac:dyDescent="0.3">
      <c r="A11" s="69" t="s">
        <v>3</v>
      </c>
      <c r="B11" s="69"/>
    </row>
    <row r="12" spans="1:2" ht="15.7" customHeight="1" x14ac:dyDescent="0.3">
      <c r="A12" s="69" t="s">
        <v>4</v>
      </c>
      <c r="B12" s="69"/>
    </row>
    <row r="13" spans="1:2" ht="23.2" customHeight="1" x14ac:dyDescent="0.3">
      <c r="A13" s="72" t="s">
        <v>159</v>
      </c>
      <c r="B13" s="73"/>
    </row>
    <row r="14" spans="1:2" ht="15.7" customHeight="1" x14ac:dyDescent="0.3">
      <c r="A14" s="69" t="s">
        <v>5</v>
      </c>
      <c r="B14" s="69"/>
    </row>
    <row r="15" spans="1:2" ht="36.75" customHeight="1" x14ac:dyDescent="0.25">
      <c r="A15" s="2"/>
    </row>
    <row r="16" spans="1:2" ht="47.25" customHeight="1" x14ac:dyDescent="0.3">
      <c r="A16" s="63" t="s">
        <v>6</v>
      </c>
      <c r="B16" s="25" t="s">
        <v>139</v>
      </c>
    </row>
    <row r="17" spans="1:2" ht="25.5" customHeight="1" x14ac:dyDescent="0.3">
      <c r="A17" s="63" t="s">
        <v>7</v>
      </c>
      <c r="B17" s="25" t="s">
        <v>160</v>
      </c>
    </row>
    <row r="18" spans="1:2" ht="24.05" customHeight="1" x14ac:dyDescent="0.3">
      <c r="A18" s="63" t="s">
        <v>8</v>
      </c>
      <c r="B18" s="66" t="s">
        <v>177</v>
      </c>
    </row>
    <row r="19" spans="1:2" ht="52.6" customHeight="1" x14ac:dyDescent="0.3">
      <c r="A19" s="63" t="s">
        <v>9</v>
      </c>
      <c r="B19" s="40" t="s">
        <v>161</v>
      </c>
    </row>
    <row r="20" spans="1:2" ht="36" customHeight="1" x14ac:dyDescent="0.3">
      <c r="A20" s="63" t="s">
        <v>10</v>
      </c>
      <c r="B20" s="25" t="s">
        <v>140</v>
      </c>
    </row>
    <row r="21" spans="1:2" ht="54" customHeight="1" x14ac:dyDescent="0.3">
      <c r="A21" s="63" t="s">
        <v>11</v>
      </c>
      <c r="B21" s="51" t="s">
        <v>141</v>
      </c>
    </row>
    <row r="22" spans="1:2" ht="52.6" customHeight="1" x14ac:dyDescent="0.3">
      <c r="A22" s="63" t="s">
        <v>12</v>
      </c>
      <c r="B22" s="51" t="s">
        <v>154</v>
      </c>
    </row>
    <row r="23" spans="1:2" ht="37.450000000000003" customHeight="1" x14ac:dyDescent="0.3">
      <c r="A23" s="63" t="s">
        <v>13</v>
      </c>
      <c r="B23" s="51" t="s">
        <v>155</v>
      </c>
    </row>
    <row r="24" spans="1:2" ht="36" customHeight="1" x14ac:dyDescent="0.3">
      <c r="A24" s="63" t="s">
        <v>14</v>
      </c>
      <c r="B24" s="58" t="s">
        <v>162</v>
      </c>
    </row>
    <row r="25" spans="1:2" ht="47.25" customHeight="1" x14ac:dyDescent="0.3">
      <c r="A25" s="63" t="s">
        <v>15</v>
      </c>
      <c r="B25" s="25" t="s">
        <v>163</v>
      </c>
    </row>
    <row r="26" spans="1:2" ht="41.5" customHeight="1" x14ac:dyDescent="0.3">
      <c r="A26" s="63" t="s">
        <v>16</v>
      </c>
      <c r="B26" s="29" t="s">
        <v>164</v>
      </c>
    </row>
    <row r="27" spans="1:2" ht="46.1" customHeight="1" x14ac:dyDescent="0.3">
      <c r="A27" s="63" t="s">
        <v>17</v>
      </c>
      <c r="B27" s="58" t="s">
        <v>165</v>
      </c>
    </row>
    <row r="28" spans="1:2" ht="42.05" customHeight="1" x14ac:dyDescent="0.3">
      <c r="A28" s="63" t="s">
        <v>18</v>
      </c>
      <c r="B28" s="58" t="s">
        <v>156</v>
      </c>
    </row>
  </sheetData>
  <mergeCells count="10">
    <mergeCell ref="A14:B14"/>
    <mergeCell ref="A8:B8"/>
    <mergeCell ref="A6:B6"/>
    <mergeCell ref="A5:B5"/>
    <mergeCell ref="A4:B4"/>
    <mergeCell ref="A9:B9"/>
    <mergeCell ref="A10:B10"/>
    <mergeCell ref="A11:B11"/>
    <mergeCell ref="A12:B12"/>
    <mergeCell ref="A13:B13"/>
  </mergeCells>
  <pageMargins left="0.78740157480314965" right="0.39370078740157483" top="0.78740157480314965" bottom="0.78740157480314965" header="0.39370078740157483" footer="0.39370078740157483"/>
  <pageSetup paperSize="9" scale="73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"/>
  <sheetViews>
    <sheetView tabSelected="1" view="pageBreakPreview" topLeftCell="O10" zoomScale="80" zoomScaleNormal="70" zoomScaleSheetLayoutView="80" workbookViewId="0">
      <selection activeCell="W15" sqref="W15:AE15"/>
    </sheetView>
  </sheetViews>
  <sheetFormatPr defaultRowHeight="14.4" x14ac:dyDescent="0.3"/>
  <cols>
    <col min="1" max="1" width="5.69921875" style="18" customWidth="1"/>
    <col min="2" max="2" width="18.8984375" customWidth="1"/>
    <col min="3" max="3" width="19.3984375" customWidth="1"/>
    <col min="4" max="4" width="13" customWidth="1"/>
    <col min="5" max="5" width="23.3984375" customWidth="1"/>
    <col min="6" max="6" width="13.59765625" customWidth="1"/>
    <col min="7" max="7" width="14.3984375" customWidth="1"/>
    <col min="8" max="8" width="17.69921875" customWidth="1"/>
    <col min="9" max="9" width="12.59765625" customWidth="1"/>
    <col min="10" max="10" width="10.69921875" customWidth="1"/>
    <col min="11" max="11" width="13.69921875" customWidth="1"/>
    <col min="12" max="12" width="14.3984375" customWidth="1"/>
    <col min="13" max="13" width="17.8984375" customWidth="1"/>
    <col min="14" max="14" width="12.59765625" customWidth="1"/>
    <col min="15" max="15" width="11.09765625" customWidth="1"/>
    <col min="16" max="16" width="13.8984375" style="12" customWidth="1"/>
    <col min="17" max="17" width="13.69921875" style="12" customWidth="1"/>
    <col min="18" max="19" width="11.69921875" customWidth="1"/>
    <col min="20" max="20" width="11.09765625" customWidth="1"/>
    <col min="21" max="21" width="12.69921875" customWidth="1"/>
    <col min="22" max="31" width="11.296875" customWidth="1"/>
    <col min="32" max="32" width="17.09765625" customWidth="1"/>
    <col min="33" max="33" width="14.09765625" customWidth="1"/>
    <col min="34" max="34" width="14.3984375" customWidth="1"/>
    <col min="35" max="35" width="14.09765625" customWidth="1"/>
    <col min="36" max="36" width="13.296875" customWidth="1"/>
    <col min="37" max="37" width="17.69921875" customWidth="1"/>
    <col min="38" max="38" width="31.296875" customWidth="1"/>
    <col min="39" max="39" width="13.8984375" customWidth="1"/>
    <col min="40" max="40" width="13.69921875" customWidth="1"/>
    <col min="41" max="41" width="15.8984375" customWidth="1"/>
    <col min="42" max="42" width="21.09765625" customWidth="1"/>
    <col min="43" max="43" width="17.69921875" customWidth="1"/>
  </cols>
  <sheetData>
    <row r="1" spans="1:43" ht="15" customHeight="1" x14ac:dyDescent="0.3">
      <c r="J1" s="1"/>
      <c r="K1" s="5"/>
      <c r="L1" s="5"/>
      <c r="M1" s="5"/>
      <c r="N1" s="5"/>
      <c r="V1" s="60" t="s">
        <v>167</v>
      </c>
    </row>
    <row r="2" spans="1:43" ht="18.75" x14ac:dyDescent="0.3">
      <c r="D2" s="8"/>
      <c r="E2" s="8"/>
      <c r="F2" s="15"/>
      <c r="G2" s="15"/>
      <c r="H2" s="15"/>
      <c r="I2" s="15"/>
      <c r="J2" s="8"/>
      <c r="K2" s="8"/>
      <c r="M2" s="2"/>
    </row>
    <row r="3" spans="1:43" ht="15" customHeight="1" x14ac:dyDescent="0.3">
      <c r="E3" s="13"/>
      <c r="F3" s="103" t="s">
        <v>0</v>
      </c>
      <c r="G3" s="103"/>
      <c r="H3" s="103"/>
      <c r="I3" s="103"/>
      <c r="J3" s="104"/>
      <c r="K3" s="13"/>
    </row>
    <row r="4" spans="1:43" ht="18.45" thickBot="1" x14ac:dyDescent="0.4">
      <c r="D4" s="9"/>
      <c r="E4" s="8"/>
      <c r="F4" s="17" t="s">
        <v>166</v>
      </c>
      <c r="G4" s="17"/>
      <c r="H4" s="17"/>
      <c r="I4" s="17"/>
      <c r="J4" s="34"/>
      <c r="K4" s="10"/>
      <c r="L4" s="7"/>
      <c r="N4" s="7"/>
      <c r="O4" s="7"/>
      <c r="Q4" s="6"/>
    </row>
    <row r="5" spans="1:43" ht="19.45" customHeight="1" x14ac:dyDescent="0.35">
      <c r="D5" s="8"/>
      <c r="E5" s="11"/>
      <c r="F5" s="105" t="s">
        <v>5</v>
      </c>
      <c r="G5" s="105"/>
      <c r="H5" s="105"/>
      <c r="I5" s="105"/>
      <c r="J5" s="106"/>
      <c r="K5" s="8"/>
      <c r="Q5" s="6"/>
    </row>
    <row r="6" spans="1:43" ht="30.85" customHeight="1" x14ac:dyDescent="0.35">
      <c r="A6" s="19"/>
      <c r="D6" s="8"/>
      <c r="E6" s="99" t="s">
        <v>176</v>
      </c>
      <c r="F6" s="99"/>
      <c r="G6" s="99"/>
      <c r="H6" s="99"/>
      <c r="I6" s="99"/>
      <c r="J6" s="99"/>
      <c r="K6" s="99"/>
      <c r="L6" s="99"/>
      <c r="M6" s="99"/>
      <c r="Q6" s="6"/>
    </row>
    <row r="7" spans="1:43" ht="15.7" x14ac:dyDescent="0.25">
      <c r="A7" s="20"/>
      <c r="F7" s="16"/>
      <c r="G7" s="16"/>
      <c r="H7" s="16"/>
      <c r="I7" s="16"/>
    </row>
    <row r="8" spans="1:43" ht="27.25" customHeight="1" x14ac:dyDescent="0.3">
      <c r="A8" s="107" t="s">
        <v>168</v>
      </c>
      <c r="B8" s="84" t="s">
        <v>19</v>
      </c>
      <c r="C8" s="84" t="s">
        <v>20</v>
      </c>
      <c r="D8" s="84" t="s">
        <v>21</v>
      </c>
      <c r="E8" s="84" t="s">
        <v>22</v>
      </c>
      <c r="F8" s="84" t="s">
        <v>23</v>
      </c>
      <c r="G8" s="84"/>
      <c r="H8" s="84"/>
      <c r="I8" s="84"/>
      <c r="J8" s="84"/>
      <c r="K8" s="84"/>
      <c r="L8" s="84"/>
      <c r="M8" s="84"/>
      <c r="N8" s="84"/>
      <c r="O8" s="84"/>
      <c r="P8" s="84" t="s">
        <v>24</v>
      </c>
      <c r="Q8" s="84" t="s">
        <v>25</v>
      </c>
      <c r="R8" s="84" t="s">
        <v>175</v>
      </c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 t="s">
        <v>26</v>
      </c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3" ht="21.75" customHeight="1" x14ac:dyDescent="0.3">
      <c r="A9" s="107"/>
      <c r="B9" s="84"/>
      <c r="C9" s="84"/>
      <c r="D9" s="84"/>
      <c r="E9" s="84"/>
      <c r="F9" s="84" t="s">
        <v>27</v>
      </c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75" t="s">
        <v>28</v>
      </c>
      <c r="S9" s="76"/>
      <c r="T9" s="77"/>
      <c r="U9" s="81" t="s">
        <v>178</v>
      </c>
      <c r="V9" s="85"/>
      <c r="W9" s="85"/>
      <c r="X9" s="85"/>
      <c r="Y9" s="85"/>
      <c r="Z9" s="85"/>
      <c r="AA9" s="85"/>
      <c r="AB9" s="85"/>
      <c r="AC9" s="85"/>
      <c r="AD9" s="85"/>
      <c r="AE9" s="86"/>
      <c r="AF9" s="84" t="s">
        <v>29</v>
      </c>
      <c r="AG9" s="74" t="s">
        <v>30</v>
      </c>
      <c r="AH9" s="74" t="s">
        <v>31</v>
      </c>
      <c r="AI9" s="74" t="s">
        <v>32</v>
      </c>
      <c r="AJ9" s="74" t="s">
        <v>33</v>
      </c>
      <c r="AK9" s="74" t="s">
        <v>34</v>
      </c>
      <c r="AL9" s="74"/>
      <c r="AM9" s="84" t="s">
        <v>35</v>
      </c>
      <c r="AN9" s="74" t="s">
        <v>36</v>
      </c>
      <c r="AO9" s="84" t="s">
        <v>173</v>
      </c>
      <c r="AP9" s="96" t="s">
        <v>37</v>
      </c>
      <c r="AQ9" s="74" t="s">
        <v>38</v>
      </c>
    </row>
    <row r="10" spans="1:43" ht="15.55" x14ac:dyDescent="0.3">
      <c r="A10" s="107"/>
      <c r="B10" s="84"/>
      <c r="C10" s="84"/>
      <c r="D10" s="84"/>
      <c r="E10" s="84"/>
      <c r="F10" s="84" t="s">
        <v>39</v>
      </c>
      <c r="G10" s="84"/>
      <c r="H10" s="84"/>
      <c r="I10" s="84"/>
      <c r="J10" s="84"/>
      <c r="K10" s="84" t="s">
        <v>40</v>
      </c>
      <c r="L10" s="84"/>
      <c r="M10" s="84"/>
      <c r="N10" s="84"/>
      <c r="O10" s="84"/>
      <c r="P10" s="84"/>
      <c r="Q10" s="84"/>
      <c r="R10" s="78"/>
      <c r="S10" s="79"/>
      <c r="T10" s="80"/>
      <c r="U10" s="82"/>
      <c r="V10" s="87"/>
      <c r="W10" s="87"/>
      <c r="X10" s="87"/>
      <c r="Y10" s="87"/>
      <c r="Z10" s="87"/>
      <c r="AA10" s="87"/>
      <c r="AB10" s="87"/>
      <c r="AC10" s="87"/>
      <c r="AD10" s="87"/>
      <c r="AE10" s="88"/>
      <c r="AF10" s="84"/>
      <c r="AG10" s="74"/>
      <c r="AH10" s="74"/>
      <c r="AI10" s="74"/>
      <c r="AJ10" s="74"/>
      <c r="AK10" s="74"/>
      <c r="AL10" s="74"/>
      <c r="AM10" s="84"/>
      <c r="AN10" s="74"/>
      <c r="AO10" s="84"/>
      <c r="AP10" s="97"/>
      <c r="AQ10" s="74"/>
    </row>
    <row r="11" spans="1:43" ht="31.55" customHeight="1" x14ac:dyDescent="0.3">
      <c r="A11" s="107"/>
      <c r="B11" s="84"/>
      <c r="C11" s="84"/>
      <c r="D11" s="84"/>
      <c r="E11" s="84"/>
      <c r="F11" s="84" t="s">
        <v>41</v>
      </c>
      <c r="G11" s="84"/>
      <c r="H11" s="84"/>
      <c r="I11" s="84"/>
      <c r="J11" s="84" t="s">
        <v>42</v>
      </c>
      <c r="K11" s="84" t="s">
        <v>41</v>
      </c>
      <c r="L11" s="84"/>
      <c r="M11" s="84"/>
      <c r="N11" s="84"/>
      <c r="O11" s="84" t="s">
        <v>42</v>
      </c>
      <c r="P11" s="84"/>
      <c r="Q11" s="84"/>
      <c r="R11" s="91" t="s">
        <v>43</v>
      </c>
      <c r="S11" s="94" t="s">
        <v>44</v>
      </c>
      <c r="T11" s="95"/>
      <c r="U11" s="82"/>
      <c r="V11" s="89"/>
      <c r="W11" s="89"/>
      <c r="X11" s="89"/>
      <c r="Y11" s="89"/>
      <c r="Z11" s="89"/>
      <c r="AA11" s="89"/>
      <c r="AB11" s="89"/>
      <c r="AC11" s="89"/>
      <c r="AD11" s="89"/>
      <c r="AE11" s="90"/>
      <c r="AF11" s="84"/>
      <c r="AG11" s="74"/>
      <c r="AH11" s="74"/>
      <c r="AI11" s="74"/>
      <c r="AJ11" s="74"/>
      <c r="AK11" s="84" t="s">
        <v>45</v>
      </c>
      <c r="AL11" s="84" t="s">
        <v>46</v>
      </c>
      <c r="AM11" s="84"/>
      <c r="AN11" s="74"/>
      <c r="AO11" s="84"/>
      <c r="AP11" s="97"/>
      <c r="AQ11" s="74"/>
    </row>
    <row r="12" spans="1:43" ht="278.8" customHeight="1" x14ac:dyDescent="0.3">
      <c r="A12" s="107"/>
      <c r="B12" s="84"/>
      <c r="C12" s="84"/>
      <c r="D12" s="84"/>
      <c r="E12" s="84"/>
      <c r="F12" s="26" t="s">
        <v>47</v>
      </c>
      <c r="G12" s="26" t="s">
        <v>48</v>
      </c>
      <c r="H12" s="26" t="s">
        <v>49</v>
      </c>
      <c r="I12" s="26" t="s">
        <v>50</v>
      </c>
      <c r="J12" s="84"/>
      <c r="K12" s="26" t="s">
        <v>47</v>
      </c>
      <c r="L12" s="26" t="s">
        <v>48</v>
      </c>
      <c r="M12" s="26" t="s">
        <v>49</v>
      </c>
      <c r="N12" s="26" t="s">
        <v>50</v>
      </c>
      <c r="O12" s="84"/>
      <c r="P12" s="84"/>
      <c r="Q12" s="84"/>
      <c r="R12" s="92"/>
      <c r="S12" s="53" t="s">
        <v>51</v>
      </c>
      <c r="T12" s="53" t="s">
        <v>52</v>
      </c>
      <c r="U12" s="83"/>
      <c r="V12" s="26">
        <v>2025</v>
      </c>
      <c r="W12" s="26">
        <v>2026</v>
      </c>
      <c r="X12" s="26">
        <v>2027</v>
      </c>
      <c r="Y12" s="43">
        <v>2028</v>
      </c>
      <c r="Z12" s="43">
        <v>2029</v>
      </c>
      <c r="AA12" s="43">
        <v>2030</v>
      </c>
      <c r="AB12" s="43">
        <v>2031</v>
      </c>
      <c r="AC12" s="43">
        <v>2032</v>
      </c>
      <c r="AD12" s="53">
        <v>2033</v>
      </c>
      <c r="AE12" s="53">
        <v>2034</v>
      </c>
      <c r="AF12" s="84"/>
      <c r="AG12" s="74"/>
      <c r="AH12" s="74"/>
      <c r="AI12" s="74"/>
      <c r="AJ12" s="74"/>
      <c r="AK12" s="84"/>
      <c r="AL12" s="84"/>
      <c r="AM12" s="84"/>
      <c r="AN12" s="74"/>
      <c r="AO12" s="84"/>
      <c r="AP12" s="98"/>
      <c r="AQ12" s="74"/>
    </row>
    <row r="13" spans="1:43" s="18" customFormat="1" ht="15.55" x14ac:dyDescent="0.3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 t="s">
        <v>108</v>
      </c>
      <c r="G13" s="24" t="s">
        <v>109</v>
      </c>
      <c r="H13" s="24" t="s">
        <v>114</v>
      </c>
      <c r="I13" s="24" t="s">
        <v>115</v>
      </c>
      <c r="J13" s="24" t="s">
        <v>116</v>
      </c>
      <c r="K13" s="24" t="s">
        <v>110</v>
      </c>
      <c r="L13" s="24" t="s">
        <v>111</v>
      </c>
      <c r="M13" s="24" t="s">
        <v>112</v>
      </c>
      <c r="N13" s="24" t="s">
        <v>113</v>
      </c>
      <c r="O13" s="24" t="s">
        <v>118</v>
      </c>
      <c r="P13" s="24">
        <v>8</v>
      </c>
      <c r="Q13" s="24">
        <v>9</v>
      </c>
      <c r="R13" s="24" t="s">
        <v>119</v>
      </c>
      <c r="S13" s="24" t="s">
        <v>120</v>
      </c>
      <c r="T13" s="24" t="s">
        <v>121</v>
      </c>
      <c r="U13" s="24" t="s">
        <v>122</v>
      </c>
      <c r="V13" s="45" t="s">
        <v>123</v>
      </c>
      <c r="W13" s="45" t="s">
        <v>124</v>
      </c>
      <c r="X13" s="45" t="s">
        <v>125</v>
      </c>
      <c r="Y13" s="45" t="s">
        <v>126</v>
      </c>
      <c r="Z13" s="45" t="s">
        <v>144</v>
      </c>
      <c r="AA13" s="45" t="s">
        <v>145</v>
      </c>
      <c r="AB13" s="45" t="s">
        <v>146</v>
      </c>
      <c r="AC13" s="45" t="s">
        <v>147</v>
      </c>
      <c r="AD13" s="45" t="s">
        <v>148</v>
      </c>
      <c r="AE13" s="45" t="s">
        <v>149</v>
      </c>
      <c r="AF13" s="45" t="s">
        <v>150</v>
      </c>
      <c r="AG13" s="24" t="s">
        <v>127</v>
      </c>
      <c r="AH13" s="24" t="s">
        <v>128</v>
      </c>
      <c r="AI13" s="24" t="s">
        <v>129</v>
      </c>
      <c r="AJ13" s="24" t="s">
        <v>130</v>
      </c>
      <c r="AK13" s="24" t="s">
        <v>136</v>
      </c>
      <c r="AL13" s="24" t="s">
        <v>137</v>
      </c>
      <c r="AM13" s="24" t="s">
        <v>131</v>
      </c>
      <c r="AN13" s="24" t="s">
        <v>132</v>
      </c>
      <c r="AO13" s="24" t="s">
        <v>133</v>
      </c>
      <c r="AP13" s="24" t="s">
        <v>134</v>
      </c>
      <c r="AQ13" s="24" t="s">
        <v>135</v>
      </c>
    </row>
    <row r="14" spans="1:43" ht="18.75" customHeight="1" x14ac:dyDescent="0.3">
      <c r="A14" s="100" t="s">
        <v>53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2"/>
    </row>
    <row r="15" spans="1:43" ht="81.8" customHeight="1" x14ac:dyDescent="0.3">
      <c r="A15" s="24" t="s">
        <v>181</v>
      </c>
      <c r="B15" s="25" t="s">
        <v>143</v>
      </c>
      <c r="C15" s="25" t="s">
        <v>151</v>
      </c>
      <c r="D15" s="25" t="s">
        <v>138</v>
      </c>
      <c r="E15" s="31" t="s">
        <v>174</v>
      </c>
      <c r="F15" s="63" t="s">
        <v>142</v>
      </c>
      <c r="G15" s="63" t="s">
        <v>142</v>
      </c>
      <c r="H15" s="63" t="s">
        <v>142</v>
      </c>
      <c r="I15" s="63" t="s">
        <v>142</v>
      </c>
      <c r="J15" s="44" t="s">
        <v>142</v>
      </c>
      <c r="K15" s="63" t="s">
        <v>142</v>
      </c>
      <c r="L15" s="63" t="s">
        <v>142</v>
      </c>
      <c r="M15" s="63" t="s">
        <v>142</v>
      </c>
      <c r="N15" s="63" t="s">
        <v>142</v>
      </c>
      <c r="O15" s="63">
        <v>0.68799999999999994</v>
      </c>
      <c r="P15" s="65">
        <v>2025</v>
      </c>
      <c r="Q15" s="57">
        <v>2025</v>
      </c>
      <c r="R15" s="48">
        <f>S15+T15</f>
        <v>25356.177</v>
      </c>
      <c r="S15" s="48">
        <f>(2861+1600+6800+16319+52000+83000+7000+99000+44000+18000+950000+529548+132358+15000+34762)/1000</f>
        <v>1992.248</v>
      </c>
      <c r="T15" s="49">
        <f>25356.177-S15</f>
        <v>23363.929</v>
      </c>
      <c r="U15" s="48">
        <v>0</v>
      </c>
      <c r="V15" s="48">
        <f>'№ 5-ИП ТС'!F12+'№ 5-ИП ТС'!F25</f>
        <v>10750.005999999999</v>
      </c>
      <c r="W15" s="48">
        <v>1070</v>
      </c>
      <c r="X15" s="48">
        <v>1692.021</v>
      </c>
      <c r="Y15" s="48">
        <v>1692.021</v>
      </c>
      <c r="Z15" s="48">
        <v>1692.021</v>
      </c>
      <c r="AA15" s="48">
        <v>1692.021</v>
      </c>
      <c r="AB15" s="48">
        <v>1692.021</v>
      </c>
      <c r="AC15" s="48">
        <v>1692.021</v>
      </c>
      <c r="AD15" s="48">
        <v>1692.021</v>
      </c>
      <c r="AE15" s="48">
        <v>1692.0239999999999</v>
      </c>
      <c r="AF15" s="48" t="s">
        <v>169</v>
      </c>
      <c r="AG15" s="48" t="str">
        <f>'№ 5-ИП ТС'!E13</f>
        <v xml:space="preserve"> -</v>
      </c>
      <c r="AH15" s="48">
        <f>'№ 5-ИП ТС'!E14</f>
        <v>15050.261</v>
      </c>
      <c r="AI15" s="48" t="s">
        <v>169</v>
      </c>
      <c r="AJ15" s="48" t="s">
        <v>169</v>
      </c>
      <c r="AK15" s="48" t="s">
        <v>169</v>
      </c>
      <c r="AL15" s="48" t="s">
        <v>169</v>
      </c>
      <c r="AM15" s="48" t="s">
        <v>169</v>
      </c>
      <c r="AN15" s="48" t="s">
        <v>169</v>
      </c>
      <c r="AO15" s="48" t="s">
        <v>169</v>
      </c>
      <c r="AP15" s="48">
        <f>'№ 5-ИП ТС'!E25</f>
        <v>10305.915999999999</v>
      </c>
      <c r="AQ15" s="48" t="s">
        <v>169</v>
      </c>
    </row>
    <row r="16" spans="1:43" ht="18.75" customHeight="1" x14ac:dyDescent="0.3">
      <c r="A16" s="93" t="s">
        <v>54</v>
      </c>
      <c r="B16" s="93"/>
      <c r="C16" s="63" t="s">
        <v>142</v>
      </c>
      <c r="D16" s="63" t="s">
        <v>142</v>
      </c>
      <c r="E16" s="63" t="s">
        <v>142</v>
      </c>
      <c r="F16" s="63" t="s">
        <v>142</v>
      </c>
      <c r="G16" s="63" t="s">
        <v>142</v>
      </c>
      <c r="H16" s="63" t="s">
        <v>142</v>
      </c>
      <c r="I16" s="63" t="s">
        <v>142</v>
      </c>
      <c r="J16" s="63" t="s">
        <v>142</v>
      </c>
      <c r="K16" s="63" t="s">
        <v>142</v>
      </c>
      <c r="L16" s="63" t="s">
        <v>142</v>
      </c>
      <c r="M16" s="63" t="s">
        <v>142</v>
      </c>
      <c r="N16" s="63" t="s">
        <v>142</v>
      </c>
      <c r="O16" s="63" t="s">
        <v>142</v>
      </c>
      <c r="P16" s="63" t="s">
        <v>142</v>
      </c>
      <c r="Q16" s="63" t="s">
        <v>142</v>
      </c>
      <c r="R16" s="63" t="s">
        <v>142</v>
      </c>
      <c r="S16" s="63" t="s">
        <v>142</v>
      </c>
      <c r="T16" s="63" t="s">
        <v>142</v>
      </c>
      <c r="U16" s="63" t="s">
        <v>142</v>
      </c>
      <c r="V16" s="63" t="s">
        <v>142</v>
      </c>
      <c r="W16" s="63" t="s">
        <v>142</v>
      </c>
      <c r="X16" s="63" t="s">
        <v>142</v>
      </c>
      <c r="Y16" s="63" t="s">
        <v>142</v>
      </c>
      <c r="Z16" s="63" t="s">
        <v>142</v>
      </c>
      <c r="AA16" s="63" t="s">
        <v>142</v>
      </c>
      <c r="AB16" s="63" t="s">
        <v>142</v>
      </c>
      <c r="AC16" s="63" t="s">
        <v>142</v>
      </c>
      <c r="AD16" s="63" t="s">
        <v>142</v>
      </c>
      <c r="AE16" s="63" t="s">
        <v>142</v>
      </c>
      <c r="AF16" s="48" t="s">
        <v>169</v>
      </c>
      <c r="AG16" s="48" t="s">
        <v>169</v>
      </c>
      <c r="AH16" s="48" t="s">
        <v>169</v>
      </c>
      <c r="AI16" s="48" t="s">
        <v>169</v>
      </c>
      <c r="AJ16" s="48" t="s">
        <v>169</v>
      </c>
      <c r="AK16" s="48" t="s">
        <v>169</v>
      </c>
      <c r="AL16" s="48" t="s">
        <v>169</v>
      </c>
      <c r="AM16" s="48" t="s">
        <v>169</v>
      </c>
      <c r="AN16" s="48" t="s">
        <v>169</v>
      </c>
      <c r="AO16" s="48" t="s">
        <v>169</v>
      </c>
      <c r="AP16" s="48" t="s">
        <v>169</v>
      </c>
      <c r="AQ16" s="48" t="s">
        <v>169</v>
      </c>
    </row>
    <row r="17" spans="1:43" ht="21.75" customHeight="1" x14ac:dyDescent="0.3">
      <c r="A17" s="93" t="s">
        <v>55</v>
      </c>
      <c r="B17" s="93"/>
      <c r="C17" s="93"/>
      <c r="D17" s="93"/>
      <c r="E17" s="63" t="s">
        <v>142</v>
      </c>
      <c r="F17" s="63" t="s">
        <v>142</v>
      </c>
      <c r="G17" s="63" t="s">
        <v>142</v>
      </c>
      <c r="H17" s="63" t="s">
        <v>142</v>
      </c>
      <c r="I17" s="63" t="s">
        <v>142</v>
      </c>
      <c r="J17" s="63" t="s">
        <v>142</v>
      </c>
      <c r="K17" s="63" t="s">
        <v>142</v>
      </c>
      <c r="L17" s="63" t="s">
        <v>142</v>
      </c>
      <c r="M17" s="63" t="s">
        <v>142</v>
      </c>
      <c r="N17" s="63" t="s">
        <v>142</v>
      </c>
      <c r="O17" s="63" t="s">
        <v>142</v>
      </c>
      <c r="P17" s="63" t="s">
        <v>142</v>
      </c>
      <c r="Q17" s="63" t="s">
        <v>142</v>
      </c>
      <c r="R17" s="47">
        <f>R15</f>
        <v>25356.177</v>
      </c>
      <c r="S17" s="47">
        <f t="shared" ref="S17:AH17" si="0">S15</f>
        <v>1992.248</v>
      </c>
      <c r="T17" s="47">
        <f t="shared" si="0"/>
        <v>23363.929</v>
      </c>
      <c r="U17" s="48">
        <f t="shared" si="0"/>
        <v>0</v>
      </c>
      <c r="V17" s="48">
        <f t="shared" si="0"/>
        <v>10750.005999999999</v>
      </c>
      <c r="W17" s="48">
        <f t="shared" si="0"/>
        <v>1070</v>
      </c>
      <c r="X17" s="48">
        <f t="shared" si="0"/>
        <v>1692.021</v>
      </c>
      <c r="Y17" s="48">
        <f t="shared" si="0"/>
        <v>1692.021</v>
      </c>
      <c r="Z17" s="48">
        <f t="shared" si="0"/>
        <v>1692.021</v>
      </c>
      <c r="AA17" s="48">
        <f t="shared" si="0"/>
        <v>1692.021</v>
      </c>
      <c r="AB17" s="48">
        <f t="shared" si="0"/>
        <v>1692.021</v>
      </c>
      <c r="AC17" s="48">
        <f t="shared" si="0"/>
        <v>1692.021</v>
      </c>
      <c r="AD17" s="48">
        <f t="shared" si="0"/>
        <v>1692.021</v>
      </c>
      <c r="AE17" s="48">
        <f t="shared" si="0"/>
        <v>1692.0239999999999</v>
      </c>
      <c r="AF17" s="48" t="str">
        <f t="shared" si="0"/>
        <v xml:space="preserve"> -</v>
      </c>
      <c r="AG17" s="64" t="str">
        <f t="shared" si="0"/>
        <v xml:space="preserve"> -</v>
      </c>
      <c r="AH17" s="64">
        <f t="shared" si="0"/>
        <v>15050.261</v>
      </c>
      <c r="AI17" s="48" t="s">
        <v>169</v>
      </c>
      <c r="AJ17" s="48" t="s">
        <v>169</v>
      </c>
      <c r="AK17" s="48" t="s">
        <v>169</v>
      </c>
      <c r="AL17" s="48" t="s">
        <v>169</v>
      </c>
      <c r="AM17" s="48" t="s">
        <v>169</v>
      </c>
      <c r="AN17" s="48" t="s">
        <v>169</v>
      </c>
      <c r="AO17" s="48" t="s">
        <v>169</v>
      </c>
      <c r="AP17" s="64">
        <f t="shared" ref="AP17" si="1">AP15</f>
        <v>10305.915999999999</v>
      </c>
      <c r="AQ17" s="48" t="s">
        <v>169</v>
      </c>
    </row>
  </sheetData>
  <mergeCells count="41">
    <mergeCell ref="E6:M6"/>
    <mergeCell ref="A14:AQ14"/>
    <mergeCell ref="F3:J3"/>
    <mergeCell ref="F5:J5"/>
    <mergeCell ref="F8:O8"/>
    <mergeCell ref="A8:A12"/>
    <mergeCell ref="B8:B12"/>
    <mergeCell ref="C8:C12"/>
    <mergeCell ref="D8:D12"/>
    <mergeCell ref="E8:E12"/>
    <mergeCell ref="F9:O9"/>
    <mergeCell ref="Q8:Q12"/>
    <mergeCell ref="R8:AF8"/>
    <mergeCell ref="AG8:AQ8"/>
    <mergeCell ref="AG9:AG12"/>
    <mergeCell ref="AM9:AM12"/>
    <mergeCell ref="A17:D17"/>
    <mergeCell ref="AQ9:AQ12"/>
    <mergeCell ref="F10:J10"/>
    <mergeCell ref="K10:O10"/>
    <mergeCell ref="F11:I11"/>
    <mergeCell ref="J11:J12"/>
    <mergeCell ref="K11:N11"/>
    <mergeCell ref="O11:O12"/>
    <mergeCell ref="S11:T11"/>
    <mergeCell ref="AK11:AK12"/>
    <mergeCell ref="AL11:AL12"/>
    <mergeCell ref="AO9:AO12"/>
    <mergeCell ref="AP9:AP12"/>
    <mergeCell ref="AN9:AN12"/>
    <mergeCell ref="A16:B16"/>
    <mergeCell ref="P8:P12"/>
    <mergeCell ref="AK9:AL10"/>
    <mergeCell ref="R9:T10"/>
    <mergeCell ref="U9:U12"/>
    <mergeCell ref="AF9:AF12"/>
    <mergeCell ref="V9:AE11"/>
    <mergeCell ref="R11:R12"/>
    <mergeCell ref="AH9:AH12"/>
    <mergeCell ref="AI9:AI12"/>
    <mergeCell ref="AJ9:AJ12"/>
  </mergeCells>
  <hyperlinks>
    <hyperlink ref="AG9" location="Par1832" tooltip="1.1" display="Par1832"/>
    <hyperlink ref="AH9" location="Par1841" tooltip="1.2" display="Par1841"/>
    <hyperlink ref="AI9" location="Par1850" tooltip="1.3" display="Par1850"/>
    <hyperlink ref="AJ9" location="Par1877" tooltip="1.4" display="Par1877"/>
    <hyperlink ref="AK9" location="Par1886" tooltip="1.5" display="Par1886"/>
    <hyperlink ref="AN9" location="Par1895" tooltip="2." display="Par1895"/>
    <hyperlink ref="AP9" location="Par1940" tooltip="4" display="Par1940"/>
    <hyperlink ref="AQ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43" firstPageNumber="3" fitToWidth="2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view="pageBreakPreview" zoomScaleNormal="100" zoomScaleSheetLayoutView="100" workbookViewId="0"/>
  </sheetViews>
  <sheetFormatPr defaultRowHeight="14.4" x14ac:dyDescent="0.3"/>
  <cols>
    <col min="1" max="1" width="6.3984375" style="4" customWidth="1"/>
    <col min="2" max="2" width="68.296875" style="27" customWidth="1"/>
    <col min="3" max="3" width="23.09765625" customWidth="1"/>
    <col min="4" max="4" width="14.3984375" customWidth="1"/>
    <col min="5" max="5" width="13" customWidth="1"/>
    <col min="6" max="15" width="11.296875" customWidth="1"/>
  </cols>
  <sheetData>
    <row r="1" spans="1:15" ht="17.850000000000001" x14ac:dyDescent="0.3">
      <c r="O1" s="60" t="s">
        <v>179</v>
      </c>
    </row>
    <row r="2" spans="1:15" ht="15.7" x14ac:dyDescent="0.25">
      <c r="A2" s="3"/>
    </row>
    <row r="3" spans="1:15" ht="17.850000000000001" x14ac:dyDescent="0.3">
      <c r="A3" s="69" t="s">
        <v>56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7.850000000000001" x14ac:dyDescent="0.3">
      <c r="A4" s="69" t="s">
        <v>57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7.850000000000001" x14ac:dyDescent="0.3">
      <c r="A5" s="69" t="s">
        <v>58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7.850000000000001" x14ac:dyDescent="0.3">
      <c r="A6" s="56"/>
      <c r="B6" s="56"/>
      <c r="C6" s="109" t="s">
        <v>139</v>
      </c>
      <c r="D6" s="109"/>
      <c r="E6" s="109"/>
      <c r="F6" s="56" t="s">
        <v>180</v>
      </c>
      <c r="G6" s="56"/>
      <c r="H6" s="56"/>
      <c r="I6" s="56"/>
      <c r="J6" s="56"/>
      <c r="K6" s="56"/>
      <c r="L6" s="56"/>
      <c r="M6" s="59"/>
      <c r="N6" s="59"/>
      <c r="O6" s="4"/>
    </row>
    <row r="7" spans="1:15" ht="17.850000000000001" x14ac:dyDescent="0.3">
      <c r="A7" s="67"/>
      <c r="B7" s="67"/>
      <c r="C7" s="110" t="s">
        <v>5</v>
      </c>
      <c r="D7" s="110"/>
      <c r="E7" s="110"/>
      <c r="F7" s="67"/>
      <c r="G7" s="67"/>
      <c r="H7" s="67"/>
      <c r="I7" s="67"/>
      <c r="J7" s="67"/>
      <c r="K7" s="67"/>
      <c r="L7" s="67"/>
      <c r="M7" s="59"/>
      <c r="N7" s="59"/>
      <c r="O7" s="4"/>
    </row>
    <row r="8" spans="1:15" ht="15.7" x14ac:dyDescent="0.25">
      <c r="A8" s="3"/>
    </row>
    <row r="9" spans="1:15" ht="18.75" customHeight="1" x14ac:dyDescent="0.3">
      <c r="A9" s="84" t="s">
        <v>196</v>
      </c>
      <c r="B9" s="84" t="s">
        <v>59</v>
      </c>
      <c r="C9" s="84" t="s">
        <v>60</v>
      </c>
      <c r="D9" s="84" t="s">
        <v>61</v>
      </c>
      <c r="E9" s="84" t="s">
        <v>62</v>
      </c>
      <c r="F9" s="94" t="s">
        <v>56</v>
      </c>
      <c r="G9" s="111"/>
      <c r="H9" s="111"/>
      <c r="I9" s="111"/>
      <c r="J9" s="111"/>
      <c r="K9" s="111"/>
      <c r="L9" s="111"/>
      <c r="M9" s="111"/>
      <c r="N9" s="111"/>
      <c r="O9" s="95"/>
    </row>
    <row r="10" spans="1:15" ht="15.55" x14ac:dyDescent="0.3">
      <c r="A10" s="84"/>
      <c r="B10" s="84"/>
      <c r="C10" s="84"/>
      <c r="D10" s="84"/>
      <c r="E10" s="84"/>
      <c r="F10" s="94" t="s">
        <v>63</v>
      </c>
      <c r="G10" s="111"/>
      <c r="H10" s="111"/>
      <c r="I10" s="111"/>
      <c r="J10" s="111"/>
      <c r="K10" s="111"/>
      <c r="L10" s="111"/>
      <c r="M10" s="111"/>
      <c r="N10" s="111"/>
      <c r="O10" s="95"/>
    </row>
    <row r="11" spans="1:15" ht="15.55" x14ac:dyDescent="0.3">
      <c r="A11" s="84"/>
      <c r="B11" s="84"/>
      <c r="C11" s="84"/>
      <c r="D11" s="84"/>
      <c r="E11" s="84"/>
      <c r="F11" s="35">
        <v>2025</v>
      </c>
      <c r="G11" s="35">
        <v>2026</v>
      </c>
      <c r="H11" s="35">
        <v>2027</v>
      </c>
      <c r="I11" s="35">
        <v>2028</v>
      </c>
      <c r="J11" s="35">
        <v>2029</v>
      </c>
      <c r="K11" s="35">
        <v>2030</v>
      </c>
      <c r="L11" s="35">
        <v>2031</v>
      </c>
      <c r="M11" s="35">
        <v>2032</v>
      </c>
      <c r="N11" s="35">
        <v>2033</v>
      </c>
      <c r="O11" s="35">
        <v>2034</v>
      </c>
    </row>
    <row r="12" spans="1:15" ht="15.7" x14ac:dyDescent="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61">
        <v>6</v>
      </c>
      <c r="G12" s="61">
        <v>7</v>
      </c>
      <c r="H12" s="61">
        <v>8</v>
      </c>
      <c r="I12" s="61">
        <v>9</v>
      </c>
      <c r="J12" s="61">
        <v>10</v>
      </c>
      <c r="K12" s="61">
        <v>11</v>
      </c>
      <c r="L12" s="61">
        <v>12</v>
      </c>
      <c r="M12" s="61">
        <v>13</v>
      </c>
      <c r="N12" s="61">
        <v>14</v>
      </c>
      <c r="O12" s="61">
        <v>15</v>
      </c>
    </row>
    <row r="13" spans="1:15" ht="42.8" customHeight="1" x14ac:dyDescent="0.3">
      <c r="A13" s="26" t="s">
        <v>182</v>
      </c>
      <c r="B13" s="28" t="s">
        <v>64</v>
      </c>
      <c r="C13" s="26" t="s">
        <v>170</v>
      </c>
      <c r="D13" s="61" t="s">
        <v>169</v>
      </c>
      <c r="E13" s="61" t="s">
        <v>169</v>
      </c>
      <c r="F13" s="61" t="s">
        <v>169</v>
      </c>
      <c r="G13" s="61" t="s">
        <v>169</v>
      </c>
      <c r="H13" s="61" t="s">
        <v>169</v>
      </c>
      <c r="I13" s="61" t="s">
        <v>169</v>
      </c>
      <c r="J13" s="61" t="s">
        <v>169</v>
      </c>
      <c r="K13" s="61" t="s">
        <v>169</v>
      </c>
      <c r="L13" s="61" t="s">
        <v>169</v>
      </c>
      <c r="M13" s="61" t="s">
        <v>169</v>
      </c>
      <c r="N13" s="61" t="s">
        <v>169</v>
      </c>
      <c r="O13" s="61" t="s">
        <v>169</v>
      </c>
    </row>
    <row r="14" spans="1:15" ht="21.75" customHeight="1" x14ac:dyDescent="0.3">
      <c r="A14" s="84" t="s">
        <v>183</v>
      </c>
      <c r="B14" s="108" t="s">
        <v>65</v>
      </c>
      <c r="C14" s="26" t="s">
        <v>171</v>
      </c>
      <c r="D14" s="63">
        <v>0.22375</v>
      </c>
      <c r="E14" s="63">
        <v>0.22375</v>
      </c>
      <c r="F14" s="63">
        <v>0.19711000000000001</v>
      </c>
      <c r="G14" s="63">
        <v>0.15936</v>
      </c>
      <c r="H14" s="63">
        <v>0.15936</v>
      </c>
      <c r="I14" s="63">
        <v>0.15936</v>
      </c>
      <c r="J14" s="63">
        <v>0.15936</v>
      </c>
      <c r="K14" s="63">
        <v>0.15936</v>
      </c>
      <c r="L14" s="63">
        <v>0.15936</v>
      </c>
      <c r="M14" s="63">
        <v>0.15936</v>
      </c>
      <c r="N14" s="63">
        <v>0.15936</v>
      </c>
      <c r="O14" s="63">
        <v>0.15936</v>
      </c>
    </row>
    <row r="15" spans="1:15" ht="21.75" customHeight="1" x14ac:dyDescent="0.3">
      <c r="A15" s="84"/>
      <c r="B15" s="108"/>
      <c r="C15" s="26" t="s">
        <v>172</v>
      </c>
      <c r="D15" s="61" t="s">
        <v>169</v>
      </c>
      <c r="E15" s="61" t="s">
        <v>169</v>
      </c>
      <c r="F15" s="61" t="s">
        <v>169</v>
      </c>
      <c r="G15" s="61" t="s">
        <v>169</v>
      </c>
      <c r="H15" s="61" t="s">
        <v>169</v>
      </c>
      <c r="I15" s="61" t="s">
        <v>169</v>
      </c>
      <c r="J15" s="61" t="s">
        <v>169</v>
      </c>
      <c r="K15" s="61" t="s">
        <v>169</v>
      </c>
      <c r="L15" s="61" t="s">
        <v>169</v>
      </c>
      <c r="M15" s="61" t="s">
        <v>169</v>
      </c>
      <c r="N15" s="61" t="s">
        <v>169</v>
      </c>
      <c r="O15" s="61" t="s">
        <v>169</v>
      </c>
    </row>
    <row r="16" spans="1:15" ht="34.700000000000003" customHeight="1" x14ac:dyDescent="0.3">
      <c r="A16" s="26" t="s">
        <v>184</v>
      </c>
      <c r="B16" s="28" t="s">
        <v>66</v>
      </c>
      <c r="C16" s="26" t="s">
        <v>67</v>
      </c>
      <c r="D16" s="61" t="s">
        <v>169</v>
      </c>
      <c r="E16" s="61" t="s">
        <v>169</v>
      </c>
      <c r="F16" s="61" t="s">
        <v>169</v>
      </c>
      <c r="G16" s="61" t="s">
        <v>169</v>
      </c>
      <c r="H16" s="61" t="s">
        <v>169</v>
      </c>
      <c r="I16" s="61" t="s">
        <v>169</v>
      </c>
      <c r="J16" s="61" t="s">
        <v>169</v>
      </c>
      <c r="K16" s="61" t="s">
        <v>169</v>
      </c>
      <c r="L16" s="61" t="s">
        <v>169</v>
      </c>
      <c r="M16" s="61" t="s">
        <v>169</v>
      </c>
      <c r="N16" s="61" t="s">
        <v>169</v>
      </c>
      <c r="O16" s="61" t="s">
        <v>169</v>
      </c>
    </row>
    <row r="17" spans="1:15" ht="51" customHeight="1" x14ac:dyDescent="0.3">
      <c r="A17" s="26" t="s">
        <v>185</v>
      </c>
      <c r="B17" s="28" t="s">
        <v>68</v>
      </c>
      <c r="C17" s="26" t="s">
        <v>69</v>
      </c>
      <c r="D17" s="61" t="s">
        <v>169</v>
      </c>
      <c r="E17" s="61" t="s">
        <v>169</v>
      </c>
      <c r="F17" s="61" t="s">
        <v>169</v>
      </c>
      <c r="G17" s="61" t="s">
        <v>169</v>
      </c>
      <c r="H17" s="61" t="s">
        <v>169</v>
      </c>
      <c r="I17" s="61" t="s">
        <v>169</v>
      </c>
      <c r="J17" s="61" t="s">
        <v>169</v>
      </c>
      <c r="K17" s="61" t="s">
        <v>169</v>
      </c>
      <c r="L17" s="61" t="s">
        <v>169</v>
      </c>
      <c r="M17" s="61" t="s">
        <v>169</v>
      </c>
      <c r="N17" s="61" t="s">
        <v>169</v>
      </c>
      <c r="O17" s="61" t="s">
        <v>169</v>
      </c>
    </row>
    <row r="18" spans="1:15" ht="24.8" customHeight="1" x14ac:dyDescent="0.3">
      <c r="A18" s="84" t="s">
        <v>186</v>
      </c>
      <c r="B18" s="108" t="s">
        <v>70</v>
      </c>
      <c r="C18" s="26" t="s">
        <v>71</v>
      </c>
      <c r="D18" s="61" t="s">
        <v>169</v>
      </c>
      <c r="E18" s="61" t="s">
        <v>169</v>
      </c>
      <c r="F18" s="61" t="s">
        <v>169</v>
      </c>
      <c r="G18" s="61" t="s">
        <v>169</v>
      </c>
      <c r="H18" s="61" t="s">
        <v>169</v>
      </c>
      <c r="I18" s="61" t="s">
        <v>169</v>
      </c>
      <c r="J18" s="61" t="s">
        <v>169</v>
      </c>
      <c r="K18" s="61" t="s">
        <v>169</v>
      </c>
      <c r="L18" s="61" t="s">
        <v>169</v>
      </c>
      <c r="M18" s="61" t="s">
        <v>169</v>
      </c>
      <c r="N18" s="61" t="s">
        <v>169</v>
      </c>
      <c r="O18" s="61" t="s">
        <v>169</v>
      </c>
    </row>
    <row r="19" spans="1:15" ht="47.95" customHeight="1" x14ac:dyDescent="0.3">
      <c r="A19" s="84"/>
      <c r="B19" s="108"/>
      <c r="C19" s="26" t="s">
        <v>72</v>
      </c>
      <c r="D19" s="61" t="s">
        <v>169</v>
      </c>
      <c r="E19" s="61" t="s">
        <v>169</v>
      </c>
      <c r="F19" s="61" t="s">
        <v>169</v>
      </c>
      <c r="G19" s="61" t="s">
        <v>169</v>
      </c>
      <c r="H19" s="61" t="s">
        <v>169</v>
      </c>
      <c r="I19" s="61" t="s">
        <v>169</v>
      </c>
      <c r="J19" s="61" t="s">
        <v>169</v>
      </c>
      <c r="K19" s="61" t="s">
        <v>169</v>
      </c>
      <c r="L19" s="61" t="s">
        <v>169</v>
      </c>
      <c r="M19" s="61" t="s">
        <v>169</v>
      </c>
      <c r="N19" s="61" t="s">
        <v>169</v>
      </c>
      <c r="O19" s="61" t="s">
        <v>169</v>
      </c>
    </row>
    <row r="20" spans="1:15" ht="29.95" customHeight="1" x14ac:dyDescent="0.3">
      <c r="A20" s="84" t="s">
        <v>187</v>
      </c>
      <c r="B20" s="108" t="s">
        <v>73</v>
      </c>
      <c r="C20" s="26" t="s">
        <v>74</v>
      </c>
      <c r="D20" s="61" t="s">
        <v>169</v>
      </c>
      <c r="E20" s="61" t="s">
        <v>169</v>
      </c>
      <c r="F20" s="61" t="s">
        <v>169</v>
      </c>
      <c r="G20" s="61" t="s">
        <v>169</v>
      </c>
      <c r="H20" s="61" t="s">
        <v>169</v>
      </c>
      <c r="I20" s="61" t="s">
        <v>169</v>
      </c>
      <c r="J20" s="61" t="s">
        <v>169</v>
      </c>
      <c r="K20" s="61" t="s">
        <v>169</v>
      </c>
      <c r="L20" s="61" t="s">
        <v>169</v>
      </c>
      <c r="M20" s="61" t="s">
        <v>169</v>
      </c>
      <c r="N20" s="61" t="s">
        <v>169</v>
      </c>
      <c r="O20" s="61" t="s">
        <v>169</v>
      </c>
    </row>
    <row r="21" spans="1:15" ht="21.05" customHeight="1" x14ac:dyDescent="0.3">
      <c r="A21" s="84"/>
      <c r="B21" s="108"/>
      <c r="C21" s="26" t="s">
        <v>75</v>
      </c>
      <c r="D21" s="61" t="s">
        <v>169</v>
      </c>
      <c r="E21" s="61" t="s">
        <v>169</v>
      </c>
      <c r="F21" s="61" t="s">
        <v>169</v>
      </c>
      <c r="G21" s="61" t="s">
        <v>169</v>
      </c>
      <c r="H21" s="61" t="s">
        <v>169</v>
      </c>
      <c r="I21" s="61" t="s">
        <v>169</v>
      </c>
      <c r="J21" s="61" t="s">
        <v>169</v>
      </c>
      <c r="K21" s="61" t="s">
        <v>169</v>
      </c>
      <c r="L21" s="61" t="s">
        <v>169</v>
      </c>
      <c r="M21" s="61" t="s">
        <v>169</v>
      </c>
      <c r="N21" s="61" t="s">
        <v>169</v>
      </c>
      <c r="O21" s="61" t="s">
        <v>169</v>
      </c>
    </row>
    <row r="22" spans="1:15" ht="152.25" customHeight="1" x14ac:dyDescent="0.3">
      <c r="A22" s="26" t="s">
        <v>117</v>
      </c>
      <c r="B22" s="62" t="s">
        <v>188</v>
      </c>
      <c r="C22" s="61" t="s">
        <v>169</v>
      </c>
      <c r="D22" s="61" t="s">
        <v>169</v>
      </c>
      <c r="E22" s="61" t="s">
        <v>169</v>
      </c>
      <c r="F22" s="61" t="s">
        <v>169</v>
      </c>
      <c r="G22" s="61" t="s">
        <v>169</v>
      </c>
      <c r="H22" s="61" t="s">
        <v>169</v>
      </c>
      <c r="I22" s="61" t="s">
        <v>169</v>
      </c>
      <c r="J22" s="61" t="s">
        <v>169</v>
      </c>
      <c r="K22" s="61" t="s">
        <v>169</v>
      </c>
      <c r="L22" s="61" t="s">
        <v>169</v>
      </c>
      <c r="M22" s="61" t="s">
        <v>169</v>
      </c>
      <c r="N22" s="61" t="s">
        <v>169</v>
      </c>
      <c r="O22" s="61" t="s">
        <v>169</v>
      </c>
    </row>
    <row r="23" spans="1:15" ht="15.55" x14ac:dyDescent="0.3">
      <c r="A23" s="2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ht="15.55" x14ac:dyDescent="0.3">
      <c r="A24" s="22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</sheetData>
  <mergeCells count="18">
    <mergeCell ref="D9:D11"/>
    <mergeCell ref="E9:E11"/>
    <mergeCell ref="A18:A19"/>
    <mergeCell ref="B18:B19"/>
    <mergeCell ref="A20:A21"/>
    <mergeCell ref="B20:B21"/>
    <mergeCell ref="A3:O3"/>
    <mergeCell ref="A4:O4"/>
    <mergeCell ref="A5:O5"/>
    <mergeCell ref="C6:E6"/>
    <mergeCell ref="A14:A15"/>
    <mergeCell ref="B14:B15"/>
    <mergeCell ref="C7:E7"/>
    <mergeCell ref="F9:O9"/>
    <mergeCell ref="F10:O10"/>
    <mergeCell ref="A9:A11"/>
    <mergeCell ref="B9:B11"/>
    <mergeCell ref="C9:C11"/>
  </mergeCells>
  <hyperlinks>
    <hyperlink ref="B22" r:id="rId1" display="https://login.consultant.ru/link/?req=doc&amp;base=LAW&amp;n=425687&amp;date=15.03.2023&amp;dst=100128&amp;field=134"/>
  </hyperlinks>
  <pageMargins left="0.78740157480314965" right="0.39370078740157483" top="0.78740157480314965" bottom="0.78740157480314965" header="0.39370078740157483" footer="0.39370078740157483"/>
  <pageSetup paperSize="9" scale="56" firstPageNumber="5" orientation="landscape" useFirstPageNumber="1" r:id="rId2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view="pageBreakPreview" zoomScaleNormal="100" zoomScaleSheetLayoutView="100" workbookViewId="0"/>
  </sheetViews>
  <sheetFormatPr defaultRowHeight="14.4" x14ac:dyDescent="0.3"/>
  <cols>
    <col min="1" max="1" width="5.69921875" customWidth="1"/>
    <col min="2" max="2" width="25.59765625" customWidth="1"/>
    <col min="3" max="3" width="10.59765625" customWidth="1"/>
    <col min="4" max="13" width="7.69921875" customWidth="1"/>
    <col min="14" max="14" width="10.59765625" customWidth="1"/>
    <col min="15" max="24" width="7.69921875" customWidth="1"/>
    <col min="25" max="25" width="11.296875" customWidth="1"/>
    <col min="26" max="35" width="7.69921875" customWidth="1"/>
    <col min="36" max="36" width="11.69921875" customWidth="1"/>
    <col min="37" max="46" width="9" customWidth="1"/>
    <col min="47" max="47" width="11.69921875" customWidth="1"/>
    <col min="48" max="57" width="9" customWidth="1"/>
  </cols>
  <sheetData>
    <row r="1" spans="1:57" ht="15.55" x14ac:dyDescent="0.3">
      <c r="AI1" s="21" t="s">
        <v>189</v>
      </c>
    </row>
    <row r="2" spans="1:57" ht="15.7" x14ac:dyDescent="0.25">
      <c r="A2" s="2"/>
    </row>
    <row r="3" spans="1:57" s="8" customFormat="1" ht="17.850000000000001" x14ac:dyDescent="0.35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2"/>
      <c r="BD3" s="52"/>
    </row>
    <row r="4" spans="1:57" s="8" customFormat="1" ht="17.850000000000001" x14ac:dyDescent="0.35">
      <c r="A4" s="69" t="s">
        <v>77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2"/>
      <c r="BD4" s="52"/>
    </row>
    <row r="5" spans="1:57" s="8" customFormat="1" ht="17.850000000000001" x14ac:dyDescent="0.35">
      <c r="A5" s="69" t="s">
        <v>78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2"/>
      <c r="BD5" s="52"/>
    </row>
    <row r="6" spans="1:57" s="8" customFormat="1" ht="17.850000000000001" x14ac:dyDescent="0.3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109" t="s">
        <v>139</v>
      </c>
      <c r="M6" s="109"/>
      <c r="N6" s="109"/>
      <c r="O6" s="109"/>
      <c r="P6" s="109"/>
      <c r="Q6" s="109"/>
      <c r="R6" s="109"/>
      <c r="S6" s="56" t="s">
        <v>180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2"/>
      <c r="BD6" s="52"/>
    </row>
    <row r="7" spans="1:57" s="8" customFormat="1" ht="17.850000000000001" x14ac:dyDescent="0.3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110" t="s">
        <v>190</v>
      </c>
      <c r="M7" s="110"/>
      <c r="N7" s="110"/>
      <c r="O7" s="110"/>
      <c r="P7" s="110"/>
      <c r="Q7" s="110"/>
      <c r="R7" s="110"/>
      <c r="S7" s="68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2"/>
      <c r="BD7" s="52"/>
    </row>
    <row r="8" spans="1:57" ht="15.7" x14ac:dyDescent="0.25">
      <c r="A8" s="2"/>
    </row>
    <row r="9" spans="1:57" ht="15.55" x14ac:dyDescent="0.3">
      <c r="A9" s="112" t="s">
        <v>168</v>
      </c>
      <c r="B9" s="112" t="s">
        <v>79</v>
      </c>
      <c r="C9" s="113" t="s">
        <v>80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6"/>
      <c r="X9" s="117"/>
      <c r="Y9" s="112" t="s">
        <v>81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</row>
    <row r="10" spans="1:57" ht="61.5" customHeight="1" x14ac:dyDescent="0.3">
      <c r="A10" s="112"/>
      <c r="B10" s="112"/>
      <c r="C10" s="113" t="s">
        <v>82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5"/>
      <c r="N10" s="113" t="s">
        <v>83</v>
      </c>
      <c r="O10" s="114"/>
      <c r="P10" s="114"/>
      <c r="Q10" s="114"/>
      <c r="R10" s="114"/>
      <c r="S10" s="114"/>
      <c r="T10" s="114"/>
      <c r="U10" s="114"/>
      <c r="V10" s="114"/>
      <c r="W10" s="114"/>
      <c r="X10" s="115"/>
      <c r="Y10" s="112" t="s">
        <v>84</v>
      </c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 t="s">
        <v>85</v>
      </c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 t="s">
        <v>86</v>
      </c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</row>
    <row r="11" spans="1:57" ht="25.5" customHeight="1" x14ac:dyDescent="0.3">
      <c r="A11" s="112"/>
      <c r="B11" s="112"/>
      <c r="C11" s="112" t="s">
        <v>62</v>
      </c>
      <c r="D11" s="113" t="s">
        <v>87</v>
      </c>
      <c r="E11" s="114"/>
      <c r="F11" s="114"/>
      <c r="G11" s="114"/>
      <c r="H11" s="114"/>
      <c r="I11" s="114"/>
      <c r="J11" s="114"/>
      <c r="K11" s="114"/>
      <c r="L11" s="114"/>
      <c r="M11" s="115"/>
      <c r="N11" s="112" t="s">
        <v>62</v>
      </c>
      <c r="O11" s="113" t="s">
        <v>87</v>
      </c>
      <c r="P11" s="114"/>
      <c r="Q11" s="114"/>
      <c r="R11" s="114"/>
      <c r="S11" s="114"/>
      <c r="T11" s="114"/>
      <c r="U11" s="114"/>
      <c r="V11" s="114"/>
      <c r="W11" s="114"/>
      <c r="X11" s="115"/>
      <c r="Y11" s="112" t="s">
        <v>62</v>
      </c>
      <c r="Z11" s="113" t="s">
        <v>87</v>
      </c>
      <c r="AA11" s="114"/>
      <c r="AB11" s="114"/>
      <c r="AC11" s="114"/>
      <c r="AD11" s="114"/>
      <c r="AE11" s="114"/>
      <c r="AF11" s="114"/>
      <c r="AG11" s="114"/>
      <c r="AH11" s="114"/>
      <c r="AI11" s="115"/>
      <c r="AJ11" s="112" t="s">
        <v>62</v>
      </c>
      <c r="AK11" s="113" t="s">
        <v>87</v>
      </c>
      <c r="AL11" s="114"/>
      <c r="AM11" s="114"/>
      <c r="AN11" s="114"/>
      <c r="AO11" s="114"/>
      <c r="AP11" s="114"/>
      <c r="AQ11" s="114"/>
      <c r="AR11" s="114"/>
      <c r="AS11" s="114"/>
      <c r="AT11" s="115"/>
      <c r="AU11" s="112" t="s">
        <v>62</v>
      </c>
      <c r="AV11" s="113" t="s">
        <v>87</v>
      </c>
      <c r="AW11" s="114"/>
      <c r="AX11" s="114"/>
      <c r="AY11" s="114"/>
      <c r="AZ11" s="114"/>
      <c r="BA11" s="114"/>
      <c r="BB11" s="114"/>
      <c r="BC11" s="114"/>
      <c r="BD11" s="114"/>
      <c r="BE11" s="115"/>
    </row>
    <row r="12" spans="1:57" ht="15.55" x14ac:dyDescent="0.3">
      <c r="A12" s="112"/>
      <c r="B12" s="112"/>
      <c r="C12" s="112"/>
      <c r="D12" s="23">
        <v>2025</v>
      </c>
      <c r="E12" s="23">
        <v>2026</v>
      </c>
      <c r="F12" s="23">
        <v>2027</v>
      </c>
      <c r="G12" s="37">
        <v>2028</v>
      </c>
      <c r="H12" s="37">
        <v>2029</v>
      </c>
      <c r="I12" s="37">
        <v>2030</v>
      </c>
      <c r="J12" s="37">
        <v>2031</v>
      </c>
      <c r="K12" s="37">
        <v>2032</v>
      </c>
      <c r="L12" s="37">
        <v>2033</v>
      </c>
      <c r="M12" s="37">
        <v>2034</v>
      </c>
      <c r="N12" s="112"/>
      <c r="O12" s="37">
        <v>2025</v>
      </c>
      <c r="P12" s="37">
        <v>2026</v>
      </c>
      <c r="Q12" s="37">
        <v>2027</v>
      </c>
      <c r="R12" s="37">
        <v>2028</v>
      </c>
      <c r="S12" s="37">
        <v>2029</v>
      </c>
      <c r="T12" s="37">
        <v>2030</v>
      </c>
      <c r="U12" s="37">
        <v>2031</v>
      </c>
      <c r="V12" s="37">
        <v>2032</v>
      </c>
      <c r="W12" s="37">
        <v>2033</v>
      </c>
      <c r="X12" s="37">
        <v>2034</v>
      </c>
      <c r="Y12" s="112"/>
      <c r="Z12" s="32">
        <v>2025</v>
      </c>
      <c r="AA12" s="32">
        <v>2026</v>
      </c>
      <c r="AB12" s="32">
        <v>2027</v>
      </c>
      <c r="AC12" s="37">
        <v>2028</v>
      </c>
      <c r="AD12" s="37">
        <v>2029</v>
      </c>
      <c r="AE12" s="37">
        <v>2030</v>
      </c>
      <c r="AF12" s="37">
        <v>2031</v>
      </c>
      <c r="AG12" s="37">
        <v>2032</v>
      </c>
      <c r="AH12" s="37">
        <v>2033</v>
      </c>
      <c r="AI12" s="37">
        <v>2034</v>
      </c>
      <c r="AJ12" s="112"/>
      <c r="AK12" s="32">
        <v>2025</v>
      </c>
      <c r="AL12" s="32">
        <v>2026</v>
      </c>
      <c r="AM12" s="32">
        <v>2027</v>
      </c>
      <c r="AN12" s="37">
        <v>2028</v>
      </c>
      <c r="AO12" s="37">
        <v>2029</v>
      </c>
      <c r="AP12" s="37">
        <v>2030</v>
      </c>
      <c r="AQ12" s="37">
        <v>2031</v>
      </c>
      <c r="AR12" s="37">
        <v>2032</v>
      </c>
      <c r="AS12" s="37">
        <v>2033</v>
      </c>
      <c r="AT12" s="37">
        <v>2034</v>
      </c>
      <c r="AU12" s="112"/>
      <c r="AV12" s="32">
        <v>2025</v>
      </c>
      <c r="AW12" s="32">
        <v>2026</v>
      </c>
      <c r="AX12" s="37">
        <v>2027</v>
      </c>
      <c r="AY12" s="37">
        <v>2028</v>
      </c>
      <c r="AZ12" s="37">
        <v>2029</v>
      </c>
      <c r="BA12" s="37">
        <v>2030</v>
      </c>
      <c r="BB12" s="37">
        <v>2031</v>
      </c>
      <c r="BC12" s="37">
        <v>2032</v>
      </c>
      <c r="BD12" s="37">
        <v>2033</v>
      </c>
      <c r="BE12" s="63">
        <v>2034</v>
      </c>
    </row>
    <row r="13" spans="1:57" ht="15.7" x14ac:dyDescent="0.25">
      <c r="A13" s="23">
        <v>1</v>
      </c>
      <c r="B13" s="23">
        <v>2</v>
      </c>
      <c r="C13" s="2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  <c r="P13" s="63">
        <v>16</v>
      </c>
      <c r="Q13" s="63">
        <v>17</v>
      </c>
      <c r="R13" s="63">
        <v>18</v>
      </c>
      <c r="S13" s="63">
        <v>19</v>
      </c>
      <c r="T13" s="63">
        <v>20</v>
      </c>
      <c r="U13" s="63">
        <v>21</v>
      </c>
      <c r="V13" s="63">
        <v>22</v>
      </c>
      <c r="W13" s="63">
        <v>23</v>
      </c>
      <c r="X13" s="63">
        <v>24</v>
      </c>
      <c r="Y13" s="63">
        <v>25</v>
      </c>
      <c r="Z13" s="63">
        <v>26</v>
      </c>
      <c r="AA13" s="63">
        <v>27</v>
      </c>
      <c r="AB13" s="63">
        <v>28</v>
      </c>
      <c r="AC13" s="63">
        <v>29</v>
      </c>
      <c r="AD13" s="63">
        <v>30</v>
      </c>
      <c r="AE13" s="63">
        <v>31</v>
      </c>
      <c r="AF13" s="63">
        <v>32</v>
      </c>
      <c r="AG13" s="63">
        <v>33</v>
      </c>
      <c r="AH13" s="63">
        <v>34</v>
      </c>
      <c r="AI13" s="63">
        <v>35</v>
      </c>
      <c r="AJ13" s="63">
        <v>36</v>
      </c>
      <c r="AK13" s="63">
        <v>37</v>
      </c>
      <c r="AL13" s="63">
        <v>38</v>
      </c>
      <c r="AM13" s="63">
        <v>39</v>
      </c>
      <c r="AN13" s="63">
        <v>40</v>
      </c>
      <c r="AO13" s="63">
        <v>41</v>
      </c>
      <c r="AP13" s="63">
        <v>42</v>
      </c>
      <c r="AQ13" s="63">
        <v>43</v>
      </c>
      <c r="AR13" s="63">
        <v>44</v>
      </c>
      <c r="AS13" s="63">
        <v>45</v>
      </c>
      <c r="AT13" s="63">
        <v>46</v>
      </c>
      <c r="AU13" s="63">
        <v>47</v>
      </c>
      <c r="AV13" s="63">
        <v>48</v>
      </c>
      <c r="AW13" s="63">
        <v>49</v>
      </c>
      <c r="AX13" s="63">
        <v>50</v>
      </c>
      <c r="AY13" s="63">
        <v>51</v>
      </c>
      <c r="AZ13" s="63">
        <v>52</v>
      </c>
      <c r="BA13" s="63">
        <v>53</v>
      </c>
      <c r="BB13" s="63">
        <v>54</v>
      </c>
      <c r="BC13" s="63">
        <v>55</v>
      </c>
      <c r="BD13" s="63">
        <v>56</v>
      </c>
      <c r="BE13" s="63">
        <v>57</v>
      </c>
    </row>
    <row r="14" spans="1:57" ht="33" customHeight="1" x14ac:dyDescent="0.3">
      <c r="A14" s="63" t="s">
        <v>182</v>
      </c>
      <c r="B14" s="36" t="s">
        <v>152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3">
        <v>0</v>
      </c>
      <c r="U14" s="63">
        <v>0</v>
      </c>
      <c r="V14" s="63">
        <v>0</v>
      </c>
      <c r="W14" s="63">
        <v>0</v>
      </c>
      <c r="X14" s="63">
        <v>0</v>
      </c>
      <c r="Y14" s="42">
        <v>223.75</v>
      </c>
      <c r="Z14" s="42">
        <v>197.11</v>
      </c>
      <c r="AA14" s="42">
        <v>159.36000000000001</v>
      </c>
      <c r="AB14" s="42">
        <v>159.36000000000001</v>
      </c>
      <c r="AC14" s="42">
        <v>159.36000000000001</v>
      </c>
      <c r="AD14" s="42">
        <v>159.36000000000001</v>
      </c>
      <c r="AE14" s="42">
        <v>159.36000000000001</v>
      </c>
      <c r="AF14" s="42">
        <v>159.36000000000001</v>
      </c>
      <c r="AG14" s="42">
        <v>159.36000000000001</v>
      </c>
      <c r="AH14" s="42">
        <v>159.36000000000001</v>
      </c>
      <c r="AI14" s="42">
        <v>159.36000000000001</v>
      </c>
      <c r="AJ14" s="39" t="s">
        <v>142</v>
      </c>
      <c r="AK14" s="39" t="s">
        <v>142</v>
      </c>
      <c r="AL14" s="39" t="s">
        <v>142</v>
      </c>
      <c r="AM14" s="39" t="s">
        <v>142</v>
      </c>
      <c r="AN14" s="39" t="s">
        <v>142</v>
      </c>
      <c r="AO14" s="39" t="s">
        <v>142</v>
      </c>
      <c r="AP14" s="38" t="s">
        <v>142</v>
      </c>
      <c r="AQ14" s="38" t="s">
        <v>142</v>
      </c>
      <c r="AR14" s="38" t="s">
        <v>142</v>
      </c>
      <c r="AS14" s="38" t="s">
        <v>142</v>
      </c>
      <c r="AT14" s="38" t="s">
        <v>142</v>
      </c>
      <c r="AU14" s="38" t="s">
        <v>142</v>
      </c>
      <c r="AV14" s="38" t="s">
        <v>142</v>
      </c>
      <c r="AW14" s="38" t="s">
        <v>142</v>
      </c>
      <c r="AX14" s="38" t="s">
        <v>142</v>
      </c>
      <c r="AY14" s="38" t="s">
        <v>142</v>
      </c>
      <c r="AZ14" s="38" t="s">
        <v>142</v>
      </c>
      <c r="BA14" s="38" t="s">
        <v>142</v>
      </c>
      <c r="BB14" s="38" t="s">
        <v>142</v>
      </c>
      <c r="BC14" s="38" t="s">
        <v>142</v>
      </c>
      <c r="BD14" s="38" t="s">
        <v>142</v>
      </c>
      <c r="BE14" s="38" t="s">
        <v>142</v>
      </c>
    </row>
    <row r="15" spans="1:57" ht="15.7" x14ac:dyDescent="0.25">
      <c r="A15" s="2"/>
    </row>
    <row r="16" spans="1:57" ht="16.600000000000001" x14ac:dyDescent="0.3">
      <c r="A16" s="2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</row>
    <row r="17" spans="1:46" ht="16.600000000000001" x14ac:dyDescent="0.3">
      <c r="A17" s="2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</row>
    <row r="18" spans="1:46" ht="16.600000000000001" x14ac:dyDescent="0.3">
      <c r="A18" s="2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</row>
  </sheetData>
  <mergeCells count="24">
    <mergeCell ref="C9:X9"/>
    <mergeCell ref="AV11:BE11"/>
    <mergeCell ref="AK11:AT11"/>
    <mergeCell ref="Z11:AI11"/>
    <mergeCell ref="O11:X11"/>
    <mergeCell ref="N10:X10"/>
    <mergeCell ref="AU11:AU12"/>
    <mergeCell ref="AJ11:AJ12"/>
    <mergeCell ref="C11:C12"/>
    <mergeCell ref="C10:M10"/>
    <mergeCell ref="D11:M11"/>
    <mergeCell ref="A3:AI3"/>
    <mergeCell ref="A4:AI4"/>
    <mergeCell ref="A5:AI5"/>
    <mergeCell ref="L6:R6"/>
    <mergeCell ref="L7:R7"/>
    <mergeCell ref="N11:N12"/>
    <mergeCell ref="Y11:Y12"/>
    <mergeCell ref="A9:A12"/>
    <mergeCell ref="B9:B12"/>
    <mergeCell ref="Y9:BE9"/>
    <mergeCell ref="Y10:AI10"/>
    <mergeCell ref="AJ10:AT10"/>
    <mergeCell ref="AU10:BE10"/>
  </mergeCells>
  <pageMargins left="0.78740157480314965" right="0.39370078740157483" top="0.78740157480314965" bottom="0.78740157480314965" header="0.39370078740157483" footer="0.39370078740157483"/>
  <pageSetup paperSize="9" scale="45" firstPageNumber="6" fitToWidth="2" orientation="landscape" useFirstPageNumber="1" r:id="rId1"/>
  <headerFooter>
    <oddHeader>&amp;C&amp;P</oddHead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view="pageBreakPreview" topLeftCell="F4" zoomScale="80" zoomScaleNormal="100" zoomScaleSheetLayoutView="80" workbookViewId="0">
      <selection activeCell="V14" sqref="V14"/>
    </sheetView>
  </sheetViews>
  <sheetFormatPr defaultRowHeight="14.4" x14ac:dyDescent="0.3"/>
  <cols>
    <col min="1" max="1" width="8.09765625" style="18" customWidth="1"/>
    <col min="2" max="2" width="64" customWidth="1"/>
    <col min="3" max="4" width="14.69921875" customWidth="1"/>
    <col min="5" max="5" width="12.8984375" customWidth="1"/>
    <col min="6" max="15" width="13.69921875" customWidth="1"/>
    <col min="16" max="16" width="17.296875" customWidth="1"/>
  </cols>
  <sheetData>
    <row r="1" spans="1:16" ht="15.55" x14ac:dyDescent="0.3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1" t="s">
        <v>193</v>
      </c>
    </row>
    <row r="2" spans="1:16" ht="15.7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1"/>
    </row>
    <row r="3" spans="1:16" ht="17.850000000000001" x14ac:dyDescent="0.3">
      <c r="A3" s="69" t="s">
        <v>197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7.850000000000001" x14ac:dyDescent="0.3">
      <c r="B4" s="56"/>
      <c r="C4" s="56"/>
      <c r="D4" s="109" t="s">
        <v>139</v>
      </c>
      <c r="E4" s="109"/>
      <c r="F4" s="109"/>
      <c r="G4" s="109"/>
      <c r="H4" s="56" t="s">
        <v>198</v>
      </c>
      <c r="I4" s="56"/>
      <c r="J4" s="56"/>
      <c r="K4" s="56"/>
      <c r="L4" s="56"/>
      <c r="M4" s="56"/>
      <c r="N4" s="56"/>
      <c r="O4" s="56"/>
    </row>
    <row r="5" spans="1:16" ht="15.55" x14ac:dyDescent="0.3">
      <c r="A5" s="67"/>
      <c r="B5" s="67"/>
      <c r="C5" s="67"/>
      <c r="D5" s="110" t="s">
        <v>5</v>
      </c>
      <c r="E5" s="110"/>
      <c r="F5" s="110"/>
      <c r="G5" s="110"/>
      <c r="H5" s="67"/>
      <c r="I5" s="67"/>
      <c r="J5" s="67"/>
      <c r="K5" s="67"/>
      <c r="L5" s="67"/>
      <c r="M5" s="67"/>
      <c r="N5" s="67"/>
      <c r="O5" s="67"/>
    </row>
    <row r="6" spans="1:16" ht="15.7" x14ac:dyDescent="0.25">
      <c r="A6" s="19"/>
    </row>
    <row r="7" spans="1:16" ht="37.450000000000003" customHeight="1" x14ac:dyDescent="0.3">
      <c r="A7" s="118" t="s">
        <v>196</v>
      </c>
      <c r="B7" s="112" t="s">
        <v>88</v>
      </c>
      <c r="C7" s="112" t="s">
        <v>89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 t="s">
        <v>192</v>
      </c>
    </row>
    <row r="8" spans="1:16" ht="135.25" customHeight="1" x14ac:dyDescent="0.3">
      <c r="A8" s="118"/>
      <c r="B8" s="112"/>
      <c r="C8" s="112" t="s">
        <v>90</v>
      </c>
      <c r="D8" s="112"/>
      <c r="E8" s="112" t="s">
        <v>91</v>
      </c>
      <c r="F8" s="119" t="s">
        <v>92</v>
      </c>
      <c r="G8" s="120"/>
      <c r="H8" s="120"/>
      <c r="I8" s="120"/>
      <c r="J8" s="120"/>
      <c r="K8" s="120"/>
      <c r="L8" s="120"/>
      <c r="M8" s="120"/>
      <c r="N8" s="120"/>
      <c r="O8" s="121"/>
      <c r="P8" s="112"/>
    </row>
    <row r="9" spans="1:16" ht="3.05" customHeight="1" x14ac:dyDescent="0.3">
      <c r="A9" s="118"/>
      <c r="B9" s="112"/>
      <c r="C9" s="125" t="s">
        <v>194</v>
      </c>
      <c r="D9" s="125" t="s">
        <v>195</v>
      </c>
      <c r="E9" s="112"/>
      <c r="F9" s="122"/>
      <c r="G9" s="123"/>
      <c r="H9" s="123"/>
      <c r="I9" s="123"/>
      <c r="J9" s="123"/>
      <c r="K9" s="123"/>
      <c r="L9" s="123"/>
      <c r="M9" s="123"/>
      <c r="N9" s="123"/>
      <c r="O9" s="124"/>
      <c r="P9" s="112"/>
    </row>
    <row r="10" spans="1:16" ht="45.1" customHeight="1" x14ac:dyDescent="0.3">
      <c r="A10" s="118"/>
      <c r="B10" s="112"/>
      <c r="C10" s="126"/>
      <c r="D10" s="126"/>
      <c r="E10" s="112"/>
      <c r="F10" s="23">
        <v>2025</v>
      </c>
      <c r="G10" s="23">
        <v>2026</v>
      </c>
      <c r="H10" s="23">
        <v>2027</v>
      </c>
      <c r="I10" s="41">
        <v>2028</v>
      </c>
      <c r="J10" s="41">
        <v>2029</v>
      </c>
      <c r="K10" s="41">
        <v>2030</v>
      </c>
      <c r="L10" s="41">
        <v>2031</v>
      </c>
      <c r="M10" s="41">
        <v>2032</v>
      </c>
      <c r="N10" s="41">
        <v>2033</v>
      </c>
      <c r="O10" s="41">
        <v>2034</v>
      </c>
      <c r="P10" s="112"/>
    </row>
    <row r="11" spans="1:16" ht="15.7" x14ac:dyDescent="0.25">
      <c r="A11" s="24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41">
        <v>9</v>
      </c>
      <c r="J11" s="41">
        <v>10</v>
      </c>
      <c r="K11" s="41">
        <v>11</v>
      </c>
      <c r="L11" s="41">
        <v>12</v>
      </c>
      <c r="M11" s="41">
        <v>13</v>
      </c>
      <c r="N11" s="41">
        <v>14</v>
      </c>
      <c r="O11" s="41">
        <v>15</v>
      </c>
      <c r="P11" s="41">
        <v>16</v>
      </c>
    </row>
    <row r="12" spans="1:16" ht="27.25" customHeight="1" x14ac:dyDescent="0.3">
      <c r="A12" s="24" t="s">
        <v>182</v>
      </c>
      <c r="B12" s="25" t="s">
        <v>93</v>
      </c>
      <c r="C12" s="48">
        <f>E12</f>
        <v>15050.261</v>
      </c>
      <c r="D12" s="63" t="s">
        <v>169</v>
      </c>
      <c r="E12" s="48">
        <f>SUM(F12:O12)</f>
        <v>15050.261</v>
      </c>
      <c r="F12" s="48">
        <v>444.09</v>
      </c>
      <c r="G12" s="48">
        <v>1070</v>
      </c>
      <c r="H12" s="48">
        <v>1692.021</v>
      </c>
      <c r="I12" s="48">
        <f t="shared" ref="I12:N12" si="0">H12</f>
        <v>1692.021</v>
      </c>
      <c r="J12" s="48">
        <f t="shared" si="0"/>
        <v>1692.021</v>
      </c>
      <c r="K12" s="48">
        <f t="shared" si="0"/>
        <v>1692.021</v>
      </c>
      <c r="L12" s="48">
        <f t="shared" si="0"/>
        <v>1692.021</v>
      </c>
      <c r="M12" s="48">
        <f t="shared" si="0"/>
        <v>1692.021</v>
      </c>
      <c r="N12" s="48">
        <f t="shared" si="0"/>
        <v>1692.021</v>
      </c>
      <c r="O12" s="48">
        <v>1692.0239999999999</v>
      </c>
      <c r="P12" s="46" t="s">
        <v>191</v>
      </c>
    </row>
    <row r="13" spans="1:16" ht="40.5" customHeight="1" x14ac:dyDescent="0.3">
      <c r="A13" s="24" t="s">
        <v>199</v>
      </c>
      <c r="B13" s="25" t="s">
        <v>94</v>
      </c>
      <c r="C13" s="63" t="s">
        <v>169</v>
      </c>
      <c r="D13" s="63" t="s">
        <v>169</v>
      </c>
      <c r="E13" s="63" t="s">
        <v>169</v>
      </c>
      <c r="F13" s="63" t="s">
        <v>169</v>
      </c>
      <c r="G13" s="63" t="s">
        <v>169</v>
      </c>
      <c r="H13" s="63" t="s">
        <v>169</v>
      </c>
      <c r="I13" s="63" t="s">
        <v>169</v>
      </c>
      <c r="J13" s="63" t="s">
        <v>169</v>
      </c>
      <c r="K13" s="63" t="s">
        <v>169</v>
      </c>
      <c r="L13" s="63" t="s">
        <v>169</v>
      </c>
      <c r="M13" s="63" t="s">
        <v>169</v>
      </c>
      <c r="N13" s="63" t="s">
        <v>169</v>
      </c>
      <c r="O13" s="63" t="s">
        <v>169</v>
      </c>
      <c r="P13" s="63" t="s">
        <v>169</v>
      </c>
    </row>
    <row r="14" spans="1:16" ht="55.45" customHeight="1" x14ac:dyDescent="0.3">
      <c r="A14" s="24" t="s">
        <v>200</v>
      </c>
      <c r="B14" s="25" t="s">
        <v>95</v>
      </c>
      <c r="C14" s="48">
        <f>E14</f>
        <v>15050.261</v>
      </c>
      <c r="D14" s="63" t="s">
        <v>169</v>
      </c>
      <c r="E14" s="48">
        <f>SUM(F14:O14)</f>
        <v>15050.261</v>
      </c>
      <c r="F14" s="48">
        <f>F12</f>
        <v>444.09</v>
      </c>
      <c r="G14" s="48">
        <f t="shared" ref="G14:O14" si="1">G12</f>
        <v>1070</v>
      </c>
      <c r="H14" s="48">
        <f t="shared" si="1"/>
        <v>1692.021</v>
      </c>
      <c r="I14" s="48">
        <f t="shared" si="1"/>
        <v>1692.021</v>
      </c>
      <c r="J14" s="48">
        <f t="shared" si="1"/>
        <v>1692.021</v>
      </c>
      <c r="K14" s="48">
        <f t="shared" si="1"/>
        <v>1692.021</v>
      </c>
      <c r="L14" s="48">
        <f t="shared" si="1"/>
        <v>1692.021</v>
      </c>
      <c r="M14" s="48">
        <f t="shared" si="1"/>
        <v>1692.021</v>
      </c>
      <c r="N14" s="48">
        <f t="shared" si="1"/>
        <v>1692.021</v>
      </c>
      <c r="O14" s="48">
        <f t="shared" si="1"/>
        <v>1692.0239999999999</v>
      </c>
      <c r="P14" s="46" t="s">
        <v>191</v>
      </c>
    </row>
    <row r="15" spans="1:16" ht="21.05" customHeight="1" x14ac:dyDescent="0.3">
      <c r="A15" s="24" t="s">
        <v>201</v>
      </c>
      <c r="B15" s="25" t="s">
        <v>96</v>
      </c>
      <c r="C15" s="63" t="s">
        <v>169</v>
      </c>
      <c r="D15" s="63" t="s">
        <v>169</v>
      </c>
      <c r="E15" s="63" t="s">
        <v>169</v>
      </c>
      <c r="F15" s="63" t="s">
        <v>169</v>
      </c>
      <c r="G15" s="63" t="s">
        <v>169</v>
      </c>
      <c r="H15" s="63" t="s">
        <v>169</v>
      </c>
      <c r="I15" s="63" t="s">
        <v>169</v>
      </c>
      <c r="J15" s="63" t="s">
        <v>169</v>
      </c>
      <c r="K15" s="63" t="s">
        <v>169</v>
      </c>
      <c r="L15" s="63" t="s">
        <v>169</v>
      </c>
      <c r="M15" s="63" t="s">
        <v>169</v>
      </c>
      <c r="N15" s="63" t="s">
        <v>169</v>
      </c>
      <c r="O15" s="63" t="s">
        <v>169</v>
      </c>
      <c r="P15" s="63" t="s">
        <v>169</v>
      </c>
    </row>
    <row r="16" spans="1:16" ht="37.450000000000003" customHeight="1" x14ac:dyDescent="0.3">
      <c r="A16" s="24" t="s">
        <v>202</v>
      </c>
      <c r="B16" s="25" t="s">
        <v>97</v>
      </c>
      <c r="C16" s="63" t="s">
        <v>169</v>
      </c>
      <c r="D16" s="63" t="s">
        <v>169</v>
      </c>
      <c r="E16" s="63" t="s">
        <v>169</v>
      </c>
      <c r="F16" s="63" t="s">
        <v>169</v>
      </c>
      <c r="G16" s="63" t="s">
        <v>169</v>
      </c>
      <c r="H16" s="63" t="s">
        <v>169</v>
      </c>
      <c r="I16" s="63" t="s">
        <v>169</v>
      </c>
      <c r="J16" s="63" t="s">
        <v>169</v>
      </c>
      <c r="K16" s="63" t="s">
        <v>169</v>
      </c>
      <c r="L16" s="63" t="s">
        <v>169</v>
      </c>
      <c r="M16" s="63" t="s">
        <v>169</v>
      </c>
      <c r="N16" s="63" t="s">
        <v>169</v>
      </c>
      <c r="O16" s="63" t="s">
        <v>169</v>
      </c>
      <c r="P16" s="63" t="s">
        <v>169</v>
      </c>
    </row>
    <row r="17" spans="1:16" ht="87" customHeight="1" x14ac:dyDescent="0.3">
      <c r="A17" s="24" t="s">
        <v>203</v>
      </c>
      <c r="B17" s="25" t="s">
        <v>98</v>
      </c>
      <c r="C17" s="63" t="s">
        <v>169</v>
      </c>
      <c r="D17" s="63" t="s">
        <v>169</v>
      </c>
      <c r="E17" s="63" t="s">
        <v>169</v>
      </c>
      <c r="F17" s="63" t="s">
        <v>169</v>
      </c>
      <c r="G17" s="63" t="s">
        <v>169</v>
      </c>
      <c r="H17" s="63" t="s">
        <v>169</v>
      </c>
      <c r="I17" s="63" t="s">
        <v>169</v>
      </c>
      <c r="J17" s="63" t="s">
        <v>169</v>
      </c>
      <c r="K17" s="63" t="s">
        <v>169</v>
      </c>
      <c r="L17" s="63" t="s">
        <v>169</v>
      </c>
      <c r="M17" s="63" t="s">
        <v>169</v>
      </c>
      <c r="N17" s="63" t="s">
        <v>169</v>
      </c>
      <c r="O17" s="63" t="s">
        <v>169</v>
      </c>
      <c r="P17" s="63" t="s">
        <v>169</v>
      </c>
    </row>
    <row r="18" spans="1:16" ht="72" customHeight="1" x14ac:dyDescent="0.3">
      <c r="A18" s="24" t="s">
        <v>204</v>
      </c>
      <c r="B18" s="25" t="s">
        <v>99</v>
      </c>
      <c r="C18" s="63" t="s">
        <v>169</v>
      </c>
      <c r="D18" s="63" t="s">
        <v>169</v>
      </c>
      <c r="E18" s="63" t="s">
        <v>169</v>
      </c>
      <c r="F18" s="63" t="s">
        <v>169</v>
      </c>
      <c r="G18" s="63" t="s">
        <v>169</v>
      </c>
      <c r="H18" s="63" t="s">
        <v>169</v>
      </c>
      <c r="I18" s="63" t="s">
        <v>169</v>
      </c>
      <c r="J18" s="63" t="s">
        <v>169</v>
      </c>
      <c r="K18" s="63" t="s">
        <v>169</v>
      </c>
      <c r="L18" s="63" t="s">
        <v>169</v>
      </c>
      <c r="M18" s="63" t="s">
        <v>169</v>
      </c>
      <c r="N18" s="63" t="s">
        <v>169</v>
      </c>
      <c r="O18" s="63" t="s">
        <v>169</v>
      </c>
      <c r="P18" s="63" t="s">
        <v>169</v>
      </c>
    </row>
    <row r="19" spans="1:16" ht="40.5" customHeight="1" x14ac:dyDescent="0.3">
      <c r="A19" s="24" t="s">
        <v>205</v>
      </c>
      <c r="B19" s="25" t="s">
        <v>100</v>
      </c>
      <c r="C19" s="63" t="s">
        <v>169</v>
      </c>
      <c r="D19" s="63" t="s">
        <v>169</v>
      </c>
      <c r="E19" s="63" t="s">
        <v>169</v>
      </c>
      <c r="F19" s="63" t="s">
        <v>169</v>
      </c>
      <c r="G19" s="63" t="s">
        <v>169</v>
      </c>
      <c r="H19" s="63" t="s">
        <v>169</v>
      </c>
      <c r="I19" s="63" t="s">
        <v>169</v>
      </c>
      <c r="J19" s="63" t="s">
        <v>169</v>
      </c>
      <c r="K19" s="63" t="s">
        <v>169</v>
      </c>
      <c r="L19" s="63" t="s">
        <v>169</v>
      </c>
      <c r="M19" s="63" t="s">
        <v>169</v>
      </c>
      <c r="N19" s="63" t="s">
        <v>169</v>
      </c>
      <c r="O19" s="63" t="s">
        <v>169</v>
      </c>
      <c r="P19" s="63" t="s">
        <v>169</v>
      </c>
    </row>
    <row r="20" spans="1:16" ht="40.5" customHeight="1" x14ac:dyDescent="0.3">
      <c r="A20" s="24" t="s">
        <v>183</v>
      </c>
      <c r="B20" s="25" t="s">
        <v>101</v>
      </c>
      <c r="C20" s="63" t="s">
        <v>169</v>
      </c>
      <c r="D20" s="63" t="s">
        <v>169</v>
      </c>
      <c r="E20" s="63" t="s">
        <v>169</v>
      </c>
      <c r="F20" s="63" t="s">
        <v>169</v>
      </c>
      <c r="G20" s="63" t="s">
        <v>169</v>
      </c>
      <c r="H20" s="63" t="s">
        <v>169</v>
      </c>
      <c r="I20" s="63" t="s">
        <v>169</v>
      </c>
      <c r="J20" s="63" t="s">
        <v>169</v>
      </c>
      <c r="K20" s="63" t="s">
        <v>169</v>
      </c>
      <c r="L20" s="63" t="s">
        <v>169</v>
      </c>
      <c r="M20" s="63" t="s">
        <v>169</v>
      </c>
      <c r="N20" s="63" t="s">
        <v>169</v>
      </c>
      <c r="O20" s="63" t="s">
        <v>169</v>
      </c>
      <c r="P20" s="63" t="s">
        <v>169</v>
      </c>
    </row>
    <row r="21" spans="1:16" ht="21.05" customHeight="1" x14ac:dyDescent="0.3">
      <c r="A21" s="24" t="s">
        <v>184</v>
      </c>
      <c r="B21" s="25" t="s">
        <v>102</v>
      </c>
      <c r="C21" s="63" t="s">
        <v>169</v>
      </c>
      <c r="D21" s="63" t="s">
        <v>169</v>
      </c>
      <c r="E21" s="63" t="s">
        <v>169</v>
      </c>
      <c r="F21" s="63" t="s">
        <v>169</v>
      </c>
      <c r="G21" s="63" t="s">
        <v>169</v>
      </c>
      <c r="H21" s="63" t="s">
        <v>169</v>
      </c>
      <c r="I21" s="63" t="s">
        <v>169</v>
      </c>
      <c r="J21" s="63" t="s">
        <v>169</v>
      </c>
      <c r="K21" s="63" t="s">
        <v>169</v>
      </c>
      <c r="L21" s="63" t="s">
        <v>169</v>
      </c>
      <c r="M21" s="63" t="s">
        <v>169</v>
      </c>
      <c r="N21" s="63" t="s">
        <v>169</v>
      </c>
      <c r="O21" s="63" t="s">
        <v>169</v>
      </c>
      <c r="P21" s="63" t="s">
        <v>169</v>
      </c>
    </row>
    <row r="22" spans="1:16" ht="20.3" customHeight="1" x14ac:dyDescent="0.3">
      <c r="A22" s="24" t="s">
        <v>206</v>
      </c>
      <c r="B22" s="25" t="s">
        <v>103</v>
      </c>
      <c r="C22" s="63" t="s">
        <v>169</v>
      </c>
      <c r="D22" s="63" t="s">
        <v>169</v>
      </c>
      <c r="E22" s="63" t="s">
        <v>169</v>
      </c>
      <c r="F22" s="63" t="s">
        <v>169</v>
      </c>
      <c r="G22" s="63" t="s">
        <v>169</v>
      </c>
      <c r="H22" s="63" t="s">
        <v>169</v>
      </c>
      <c r="I22" s="63" t="s">
        <v>169</v>
      </c>
      <c r="J22" s="63" t="s">
        <v>169</v>
      </c>
      <c r="K22" s="63" t="s">
        <v>169</v>
      </c>
      <c r="L22" s="63" t="s">
        <v>169</v>
      </c>
      <c r="M22" s="63" t="s">
        <v>169</v>
      </c>
      <c r="N22" s="63" t="s">
        <v>169</v>
      </c>
      <c r="O22" s="63" t="s">
        <v>169</v>
      </c>
      <c r="P22" s="63" t="s">
        <v>169</v>
      </c>
    </row>
    <row r="23" spans="1:16" ht="22.5" customHeight="1" x14ac:dyDescent="0.3">
      <c r="A23" s="24" t="s">
        <v>207</v>
      </c>
      <c r="B23" s="25" t="s">
        <v>104</v>
      </c>
      <c r="C23" s="63" t="s">
        <v>169</v>
      </c>
      <c r="D23" s="63" t="s">
        <v>169</v>
      </c>
      <c r="E23" s="63" t="s">
        <v>169</v>
      </c>
      <c r="F23" s="63" t="s">
        <v>169</v>
      </c>
      <c r="G23" s="63" t="s">
        <v>169</v>
      </c>
      <c r="H23" s="63" t="s">
        <v>169</v>
      </c>
      <c r="I23" s="63" t="s">
        <v>169</v>
      </c>
      <c r="J23" s="63" t="s">
        <v>169</v>
      </c>
      <c r="K23" s="63" t="s">
        <v>169</v>
      </c>
      <c r="L23" s="63" t="s">
        <v>169</v>
      </c>
      <c r="M23" s="63" t="s">
        <v>169</v>
      </c>
      <c r="N23" s="63" t="s">
        <v>169</v>
      </c>
      <c r="O23" s="63" t="s">
        <v>169</v>
      </c>
      <c r="P23" s="63" t="s">
        <v>169</v>
      </c>
    </row>
    <row r="24" spans="1:16" ht="23.2" customHeight="1" x14ac:dyDescent="0.3">
      <c r="A24" s="24" t="s">
        <v>208</v>
      </c>
      <c r="B24" s="25" t="s">
        <v>105</v>
      </c>
      <c r="C24" s="63" t="s">
        <v>169</v>
      </c>
      <c r="D24" s="63" t="s">
        <v>169</v>
      </c>
      <c r="E24" s="63" t="s">
        <v>169</v>
      </c>
      <c r="F24" s="63" t="s">
        <v>169</v>
      </c>
      <c r="G24" s="63" t="s">
        <v>169</v>
      </c>
      <c r="H24" s="63" t="s">
        <v>169</v>
      </c>
      <c r="I24" s="63" t="s">
        <v>169</v>
      </c>
      <c r="J24" s="63" t="s">
        <v>169</v>
      </c>
      <c r="K24" s="63" t="s">
        <v>169</v>
      </c>
      <c r="L24" s="63" t="s">
        <v>169</v>
      </c>
      <c r="M24" s="63" t="s">
        <v>169</v>
      </c>
      <c r="N24" s="63" t="s">
        <v>169</v>
      </c>
      <c r="O24" s="63" t="s">
        <v>169</v>
      </c>
      <c r="P24" s="63" t="s">
        <v>169</v>
      </c>
    </row>
    <row r="25" spans="1:16" ht="98.25" customHeight="1" x14ac:dyDescent="0.3">
      <c r="A25" s="24" t="s">
        <v>185</v>
      </c>
      <c r="B25" s="25" t="s">
        <v>106</v>
      </c>
      <c r="C25" s="63" t="s">
        <v>169</v>
      </c>
      <c r="D25" s="63" t="s">
        <v>169</v>
      </c>
      <c r="E25" s="48">
        <f>SUM(F25:O25)</f>
        <v>10305.915999999999</v>
      </c>
      <c r="F25" s="48">
        <v>10305.915999999999</v>
      </c>
      <c r="G25" s="63" t="s">
        <v>169</v>
      </c>
      <c r="H25" s="63" t="s">
        <v>169</v>
      </c>
      <c r="I25" s="63" t="s">
        <v>169</v>
      </c>
      <c r="J25" s="63" t="s">
        <v>169</v>
      </c>
      <c r="K25" s="63" t="s">
        <v>169</v>
      </c>
      <c r="L25" s="63" t="s">
        <v>169</v>
      </c>
      <c r="M25" s="63" t="s">
        <v>169</v>
      </c>
      <c r="N25" s="63" t="s">
        <v>169</v>
      </c>
      <c r="O25" s="63" t="s">
        <v>169</v>
      </c>
      <c r="P25" s="63" t="s">
        <v>169</v>
      </c>
    </row>
    <row r="26" spans="1:16" ht="23.2" customHeight="1" x14ac:dyDescent="0.3">
      <c r="A26" s="24" t="s">
        <v>186</v>
      </c>
      <c r="B26" s="25" t="s">
        <v>107</v>
      </c>
      <c r="C26" s="63" t="s">
        <v>169</v>
      </c>
      <c r="D26" s="63" t="s">
        <v>169</v>
      </c>
      <c r="E26" s="63" t="s">
        <v>169</v>
      </c>
      <c r="F26" s="63" t="s">
        <v>169</v>
      </c>
      <c r="G26" s="63" t="s">
        <v>169</v>
      </c>
      <c r="H26" s="63" t="s">
        <v>169</v>
      </c>
      <c r="I26" s="63" t="s">
        <v>169</v>
      </c>
      <c r="J26" s="63" t="s">
        <v>169</v>
      </c>
      <c r="K26" s="63" t="s">
        <v>169</v>
      </c>
      <c r="L26" s="63" t="s">
        <v>169</v>
      </c>
      <c r="M26" s="63" t="s">
        <v>169</v>
      </c>
      <c r="N26" s="63" t="s">
        <v>169</v>
      </c>
      <c r="O26" s="63" t="s">
        <v>169</v>
      </c>
      <c r="P26" s="63" t="s">
        <v>169</v>
      </c>
    </row>
    <row r="28" spans="1:16" x14ac:dyDescent="0.3">
      <c r="A28" s="33"/>
      <c r="B28" s="16"/>
      <c r="C28" s="16"/>
      <c r="D28" s="16"/>
    </row>
  </sheetData>
  <mergeCells count="12">
    <mergeCell ref="A7:A10"/>
    <mergeCell ref="B7:B10"/>
    <mergeCell ref="C7:O7"/>
    <mergeCell ref="F8:O9"/>
    <mergeCell ref="A3:P3"/>
    <mergeCell ref="D4:G4"/>
    <mergeCell ref="D5:G5"/>
    <mergeCell ref="P7:P10"/>
    <mergeCell ref="C8:D8"/>
    <mergeCell ref="E8:E10"/>
    <mergeCell ref="C9:C10"/>
    <mergeCell ref="D9:D10"/>
  </mergeCells>
  <pageMargins left="0.78740157480314965" right="0.39370078740157483" top="0.78740157480314965" bottom="0.78740157480314965" header="0.39370078740157483" footer="0.39370078740157483"/>
  <pageSetup paperSize="9" scale="49" firstPageNumber="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2-ИП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Фомченкова Елена Владимировна</cp:lastModifiedBy>
  <cp:lastPrinted>2026-08-20T06:23:52Z</cp:lastPrinted>
  <dcterms:created xsi:type="dcterms:W3CDTF">2023-03-15T05:38:57Z</dcterms:created>
  <dcterms:modified xsi:type="dcterms:W3CDTF">2026-08-20T06:23:59Z</dcterms:modified>
</cp:coreProperties>
</file>